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E7F427F9-9CAF-42D9-B9D3-C6D71C434D44}" xr6:coauthVersionLast="47" xr6:coauthVersionMax="47" xr10:uidLastSave="{00000000-0000-0000-0000-000000000000}"/>
  <bookViews>
    <workbookView xWindow="57480" yWindow="-765" windowWidth="29040" windowHeight="15720" tabRatio="844"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charges'!$A$9:$P$10</definedName>
    <definedName name="_xlnm._FilterDatabase" localSheetId="6" hidden="1">'Annex 4 LDNO charges'!$A$11:$J$201</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charges'!$A$2:$P$10</definedName>
    <definedName name="_xlnm.Print_Area" localSheetId="3">'Annex 2a Import'!$A$2:$H$5</definedName>
    <definedName name="_xlnm.Print_Area" localSheetId="4">'Annex 2b Export'!$A$2:$H$5</definedName>
    <definedName name="_xlnm.Print_Area" localSheetId="5">'Annex 3 Preserved charges'!$A$13:$E$16</definedName>
    <definedName name="_xlnm.Print_Area" localSheetId="6">'Annex 4 LDNO charges'!$A$2:$J$201</definedName>
    <definedName name="_xlnm.Print_Area" localSheetId="7">'Annex 5 LLFs'!$A$37:$B$37</definedName>
    <definedName name="_xlnm.Print_Area" localSheetId="8">'Annex 6 New or Amended EHV'!$A$11:$E$15</definedName>
    <definedName name="_xlnm.Print_Area" localSheetId="9">'Annex 7 Pass-Through Costs'!$A$2:$F$165</definedName>
    <definedName name="_xlnm.Print_Area" localSheetId="10">'Nodal prices'!$A$2:$D$4</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charges'!$A$2:$J$10</definedName>
    <definedName name="Z_5032A364_B81A_48DA_88DA_AB3B86B47EE9_.wvu.PrintArea" localSheetId="5" hidden="1">'Annex 3 Preserved charges'!$A$2:$J$12</definedName>
    <definedName name="Z_5032A364_B81A_48DA_88DA_AB3B86B47EE9_.wvu.PrintArea" localSheetId="6" hidden="1">'Annex 4 LDNO charges'!$A$2:$I$97</definedName>
    <definedName name="Z_5032A364_B81A_48DA_88DA_AB3B86B47EE9_.wvu.PrintArea" localSheetId="7" hidden="1">'Annex 5 LLFs'!$A$3:$F$29</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8" l="1"/>
  <c r="A2" i="12"/>
  <c r="A4" i="23"/>
  <c r="A8" i="23"/>
  <c r="A2" i="24" l="1"/>
  <c r="B37" i="24"/>
  <c r="B36" i="24"/>
  <c r="B35" i="24"/>
  <c r="B34" i="24"/>
  <c r="B33" i="24"/>
  <c r="B32" i="24"/>
  <c r="B31" i="24"/>
  <c r="B30" i="24"/>
  <c r="B29" i="24"/>
  <c r="B23" i="24"/>
  <c r="B18" i="24"/>
  <c r="B13" i="24"/>
  <c r="B12" i="24"/>
  <c r="B7" i="24"/>
  <c r="A2" i="13"/>
  <c r="A2" i="14"/>
  <c r="R10" i="18" l="1"/>
  <c r="Q10" i="18" l="1"/>
  <c r="N10" i="18"/>
  <c r="O10" i="18"/>
  <c r="P10" i="18"/>
  <c r="S10" i="18"/>
  <c r="T10" i="18"/>
  <c r="M10" i="18"/>
  <c r="P5" i="23" l="1"/>
  <c r="O5" i="23"/>
  <c r="N5" i="23"/>
  <c r="M5" i="23"/>
  <c r="L5" i="23"/>
  <c r="K5" i="23"/>
  <c r="J5" i="23"/>
  <c r="I5" i="23"/>
  <c r="A3" i="22"/>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<sst xmlns="http://schemas.openxmlformats.org/spreadsheetml/2006/main" count="2610" uniqueCount="818">
  <si>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</si>
  <si>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</si>
  <si>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</si>
  <si>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</si>
  <si>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</si>
  <si>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</si>
  <si>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</si>
  <si>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</si>
  <si>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</si>
  <si>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</si>
  <si>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</si>
  <si>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</si>
  <si>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</si>
  <si>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</si>
  <si>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</si>
  <si>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</si>
  <si>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</si>
  <si>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</si>
  <si>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</si>
  <si>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</si>
  <si>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</si>
  <si>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</si>
  <si>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</si>
  <si>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</si>
  <si>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</si>
  <si>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</si>
  <si>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</si>
  <si>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</si>
  <si>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</si>
  <si>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</si>
  <si>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</si>
  <si>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</si>
  <si>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</si>
  <si>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</si>
  <si>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</si>
  <si>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</si>
  <si>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</si>
  <si>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</si>
  <si>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</si>
  <si>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</si>
  <si>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</si>
  <si>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</si>
  <si>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</si>
  <si>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</si>
  <si>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</si>
  <si>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</si>
  <si>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</si>
  <si>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</si>
  <si>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</si>
  <si>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</si>
  <si>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</si>
  <si>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</si>
  <si>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</si>
  <si>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</si>
  <si>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</si>
  <si>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</si>
  <si>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</si>
  <si>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</si>
  <si>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</si>
  <si>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</si>
  <si>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</si>
  <si>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</si>
  <si>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</si>
  <si>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</si>
  <si>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</si>
  <si>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</si>
  <si>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</si>
  <si>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</si>
  <si>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</si>
  <si>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</si>
  <si>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</si>
  <si>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</si>
  <si>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</si>
  <si>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</si>
  <si>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</si>
  <si>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</si>
  <si>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</si>
  <si>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</si>
  <si>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</si>
  <si>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</si>
  <si>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</si>
  <si>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</si>
  <si>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</si>
  <si>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</si>
  <si>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</si>
  <si>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</si>
  <si>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</si>
  <si>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</si>
  <si>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</si>
  <si>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</si>
  <si>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</si>
  <si>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</si>
  <si>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</si>
  <si>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</si>
  <si>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</si>
  <si>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</si>
  <si>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</si>
  <si>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</si>
  <si>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</si>
  <si>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</si>
  <si>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</si>
  <si>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</si>
  <si>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</si>
  <si>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</si>
  <si>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</si>
  <si>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</si>
  <si>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</si>
  <si>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</si>
  <si>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</si>
  <si>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</si>
  <si>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</si>
  <si>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</si>
  <si>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</si>
  <si>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</si>
  <si>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</si>
  <si>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</si>
  <si>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</si>
  <si>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</si>
  <si>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</si>
  <si>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</si>
  <si>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</si>
  <si>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</si>
  <si>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</si>
  <si>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</si>
  <si>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</si>
  <si>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</si>
  <si>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</si>
  <si>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</si>
  <si>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</si>
  <si>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</si>
  <si>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</si>
  <si>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</si>
  <si>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</si>
  <si>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</si>
  <si>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</si>
  <si>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</si>
  <si>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</si>
  <si>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</si>
  <si>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</si>
  <si>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</si>
  <si>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</si>
  <si>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</si>
  <si>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</si>
  <si>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</si>
  <si>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</si>
  <si>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</si>
  <si>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</si>
  <si>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</si>
  <si>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</si>
  <si>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</si>
  <si>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</si>
  <si>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</si>
  <si>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</si>
  <si>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</si>
  <si>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</si>
  <si>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</si>
  <si>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</si>
  <si>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</si>
  <si>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</si>
  <si>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</si>
  <si>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</si>
  <si>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</si>
  <si>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</si>
  <si>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</si>
  <si>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</si>
  <si>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</si>
  <si>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</si>
  <si>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</si>
  <si>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</si>
  <si>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</si>
  <si>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</si>
  <si>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</si>
  <si>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</si>
  <si>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</si>
  <si>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</si>
  <si>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</si>
  <si>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</si>
  <si>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</si>
  <si>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</si>
  <si>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</si>
  <si>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</si>
  <si>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</si>
  <si>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</si>
  <si>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</si>
  <si>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</si>
  <si>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</si>
  <si>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</si>
  <si>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</si>
  <si>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</si>
  <si>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</si>
  <si>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</si>
  <si>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</si>
  <si>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</si>
  <si>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</si>
  <si>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</si>
  <si>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</si>
  <si>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</si>
  <si>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</si>
  <si>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</si>
  <si>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</si>
  <si>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</si>
  <si>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</si>
  <si>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</si>
  <si>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</si>
  <si>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</si>
  <si>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</si>
  <si>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</si>
  <si>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</si>
  <si>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</si>
  <si>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</si>
  <si>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</si>
  <si>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</si>
  <si>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</si>
  <si>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</si>
  <si>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</si>
  <si>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</si>
  <si>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</si>
  <si>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</si>
  <si>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</si>
  <si>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</si>
  <si>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</si>
  <si>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</si>
  <si>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</si>
  <si>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</si>
  <si>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</si>
  <si>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</si>
  <si>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</si>
  <si>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</si>
  <si>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</si>
  <si>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</si>
  <si>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</si>
  <si>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</si>
  <si>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</si>
  <si>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</si>
  <si>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</si>
  <si>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</si>
  <si>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</si>
  <si>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</si>
  <si>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</si>
  <si>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</si>
  <si>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</si>
  <si>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</si>
  <si>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</si>
  <si>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</si>
  <si>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</si>
  <si>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</si>
  <si>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</si>
  <si>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</si>
  <si>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</si>
  <si>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</si>
  <si>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</si>
  <si>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</si>
  <si>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</si>
  <si>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</si>
  <si>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</si>
  <si>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</si>
  <si>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</si>
  <si>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</si>
  <si>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</si>
  <si>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</si>
  <si>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</si>
  <si>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</si>
  <si>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</si>
  <si>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</si>
  <si>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</si>
  <si>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</si>
  <si>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</si>
  <si>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</si>
  <si>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</si>
  <si>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</si>
  <si>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</si>
  <si>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</si>
  <si>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</si>
  <si>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</si>
  <si>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</si>
  <si>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</si>
  <si>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</si>
  <si>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</si>
  <si>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</si>
  <si>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</si>
  <si>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</si>
  <si>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</si>
  <si>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</si>
  <si>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</si>
  <si>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</si>
  <si>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</si>
  <si>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</si>
  <si>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</si>
  <si>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</si>
  <si>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</si>
  <si>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</si>
  <si>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</si>
  <si>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</si>
  <si>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</si>
  <si>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</si>
  <si>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</si>
  <si>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</si>
  <si>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</si>
  <si>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</si>
  <si>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</si>
  <si>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</si>
  <si>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</si>
  <si>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</si>
  <si>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</si>
  <si>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</si>
  <si>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</si>
  <si>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</si>
  <si>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</si>
  <si>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</si>
  <si>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</si>
  <si>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</si>
  <si>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</si>
  <si>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</si>
  <si>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</si>
  <si>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</si>
  <si>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</si>
  <si>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</si>
  <si>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</si>
  <si>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</si>
  <si>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</si>
  <si>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</si>
  <si>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</si>
  <si>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</si>
  <si>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</si>
  <si>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</si>
  <si>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</si>
  <si>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</si>
  <si>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</si>
  <si>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</si>
  <si>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</si>
  <si>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</si>
  <si>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</si>
  <si>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</si>
  <si>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</si>
  <si>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</si>
  <si>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</si>
  <si>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</si>
  <si>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</si>
  <si>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</si>
  <si>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</si>
  <si>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</si>
  <si>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</si>
  <si>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</si>
  <si>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</si>
  <si>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</si>
  <si>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</si>
  <si>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</si>
  <si>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</si>
  <si>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</si>
  <si>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</si>
  <si>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</si>
  <si>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</si>
  <si>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</si>
  <si>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</si>
  <si>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</si>
  <si>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</si>
  <si>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</si>
  <si>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</si>
  <si>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</si>
  <si>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</si>
  <si>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</si>
  <si>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</si>
  <si>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</si>
  <si>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</si>
  <si>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</si>
  <si>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</si>
  <si>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</si>
  <si>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</si>
  <si>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</si>
  <si>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</si>
  <si>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</si>
  <si>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</si>
  <si>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</si>
  <si>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</si>
  <si>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</si>
  <si>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</si>
  <si>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</si>
  <si>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</si>
  <si>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</si>
  <si>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</si>
  <si>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</si>
  <si>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</si>
  <si>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</si>
  <si>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</si>
  <si>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</si>
  <si>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</si>
  <si>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</si>
  <si>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</si>
  <si>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</si>
  <si>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</si>
  <si>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</si>
  <si>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</si>
  <si>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</si>
  <si>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</si>
  <si>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</si>
  <si>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</si>
  <si>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</si>
  <si>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</si>
  <si>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</si>
  <si>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</si>
  <si>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</si>
  <si>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</si>
  <si>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</si>
  <si>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</si>
  <si>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</si>
  <si>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</si>
  <si>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</si>
  <si>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</si>
  <si>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</si>
  <si>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</si>
  <si>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</si>
  <si>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</si>
  <si>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</si>
  <si>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</si>
  <si>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</si>
  <si>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</si>
  <si>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</si>
  <si>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</si>
  <si>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</si>
  <si>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</si>
  <si>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</si>
  <si>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</si>
  <si>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</si>
  <si>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</si>
  <si>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</si>
  <si>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</si>
  <si>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</si>
  <si>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</si>
  <si>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</si>
  <si>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</si>
  <si>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</si>
  <si>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</si>
  <si>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</si>
  <si>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</si>
  <si>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</si>
  <si>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</si>
  <si>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</si>
  <si>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</si>
  <si>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</si>
  <si>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</si>
  <si>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</si>
  <si>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</si>
  <si>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</si>
  <si>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</si>
  <si>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</si>
  <si>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</si>
  <si>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</si>
  <si>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</si>
  <si>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</si>
  <si>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</si>
  <si>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</si>
  <si>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</si>
  <si>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</si>
  <si>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</si>
  <si>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</si>
  <si>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</si>
  <si>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</si>
  <si>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</si>
  <si>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</si>
  <si>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</si>
  <si>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</si>
  <si>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</si>
  <si>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</si>
  <si>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</si>
  <si>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</si>
  <si>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</si>
  <si>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</si>
  <si>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</si>
  <si>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</si>
  <si>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</si>
  <si>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</si>
  <si>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</si>
  <si>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</si>
  <si>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</si>
  <si>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</si>
  <si>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</si>
  <si>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</si>
  <si>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</si>
  <si>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</si>
  <si>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</si>
  <si>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</si>
  <si>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</si>
  <si>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</si>
  <si>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</si>
  <si>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</si>
  <si>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</si>
  <si>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</si>
  <si>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</si>
  <si>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</si>
  <si>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</si>
  <si>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</si>
  <si>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</si>
  <si>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</si>
  <si>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</si>
  <si>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</si>
  <si>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</si>
  <si>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</si>
  <si>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</si>
  <si>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</si>
  <si>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</si>
  <si>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</si>
  <si>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</si>
  <si>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</si>
  <si>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</si>
  <si>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</si>
  <si>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</si>
  <si>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</si>
  <si>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</si>
  <si>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</si>
  <si>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</si>
  <si>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</si>
  <si>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</si>
  <si>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</si>
  <si>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</si>
  <si>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</si>
  <si>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</si>
  <si>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</si>
  <si>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</si>
  <si>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</si>
  <si>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</si>
  <si>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</si>
  <si>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</si>
  <si>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</si>
  <si>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</si>
  <si>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</si>
  <si>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</si>
  <si>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</si>
  <si>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</si>
  <si>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</si>
  <si>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</si>
  <si>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</si>
  <si>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</si>
  <si>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</si>
  <si>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</si>
  <si>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</si>
  <si>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</si>
  <si>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</si>
  <si>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</si>
  <si>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</si>
  <si>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</si>
  <si>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</si>
  <si>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</si>
  <si>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</si>
  <si>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</si>
  <si>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</si>
  <si>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</si>
  <si>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</si>
  <si>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</si>
  <si>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</si>
  <si>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</si>
  <si>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</si>
  <si>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</si>
  <si>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</si>
  <si>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</si>
  <si>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</si>
  <si>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</si>
  <si>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</si>
  <si>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</si>
  <si>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</si>
  <si>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</si>
  <si>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</si>
  <si>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</si>
  <si>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</si>
  <si>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</si>
  <si>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</si>
  <si>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</si>
  <si>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</si>
  <si>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</si>
  <si>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</si>
  <si>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</si>
  <si>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</si>
  <si>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</si>
  <si>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</si>
  <si>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</si>
  <si>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</si>
  <si>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</si>
  <si>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</si>
  <si>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</si>
  <si>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</si>
  <si>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</si>
  <si>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</si>
  <si>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</si>
  <si>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</si>
  <si>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</si>
  <si>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</si>
  <si>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</si>
  <si>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</si>
  <si>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</si>
  <si>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</si>
  <si>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</si>
  <si>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</si>
  <si>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</si>
  <si>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</si>
  <si>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</si>
  <si>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</si>
  <si>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</si>
  <si>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</si>
  <si>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</si>
  <si>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</si>
  <si>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</si>
  <si>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</si>
  <si>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</si>
  <si>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</si>
  <si>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</si>
  <si>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</si>
  <si>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</si>
  <si>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</si>
  <si>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</si>
  <si>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</si>
  <si>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</si>
  <si>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</si>
  <si>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</si>
  <si>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</si>
  <si>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</si>
  <si>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</si>
  <si>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</si>
  <si>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</si>
  <si>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</si>
  <si>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</si>
  <si>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</si>
  <si>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</si>
  <si>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</si>
  <si>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</si>
  <si>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</si>
  <si>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</si>
  <si>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</si>
  <si>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</si>
  <si>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</si>
  <si>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</si>
  <si>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</si>
  <si>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</si>
  <si>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</si>
  <si>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</si>
  <si>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</si>
  <si>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</si>
  <si>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</si>
  <si>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</si>
  <si>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</si>
  <si>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</si>
  <si>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</si>
  <si>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</si>
  <si>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</si>
  <si>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</si>
  <si>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</si>
  <si>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</si>
  <si>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</si>
  <si>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</si>
  <si>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</si>
  <si>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</si>
  <si>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</si>
  <si>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</si>
  <si>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</si>
  <si>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</si>
  <si>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</si>
  <si>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</si>
  <si>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</si>
  <si>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</si>
  <si>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</si>
  <si>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</si>
  <si>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</si>
  <si>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</si>
  <si>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</si>
  <si>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</si>
  <si>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</si>
  <si>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</si>
  <si>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</si>
  <si>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</si>
  <si>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</si>
  <si>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</si>
  <si>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</si>
  <si>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</si>
  <si>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</si>
  <si>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</si>
  <si>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</si>
  <si>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</si>
  <si>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</si>
  <si>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</si>
  <si>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2027/28</t>
  </si>
  <si>
    <t>1 April 2027</t>
  </si>
  <si>
    <t>16:00 to 19:30</t>
  </si>
  <si>
    <t>08:00 to 16:00
19:30 to 22:00</t>
  </si>
  <si>
    <t>00:00 to 08:00
22:00 to 24:00</t>
  </si>
  <si>
    <t>00:00 to 24:00</t>
  </si>
  <si>
    <t>All the above times are in UK Clock time</t>
  </si>
  <si>
    <t>08:00 to 22:00</t>
  </si>
  <si>
    <t>1600 - 1930</t>
  </si>
  <si>
    <t>0, 8</t>
  </si>
  <si>
    <t>∞</t>
  </si>
  <si>
    <t>ESP Electricity Limited - GSP _F</t>
  </si>
  <si>
    <t>ESP Electricity Limited has no Preserved NHH Tariffs/Additional LLFCs/DUoS Tariff IDs</t>
  </si>
  <si>
    <t>F04</t>
  </si>
  <si>
    <t>F01</t>
  </si>
  <si>
    <t>F02</t>
  </si>
  <si>
    <t>F03</t>
  </si>
  <si>
    <t>F08</t>
  </si>
  <si>
    <t>F05</t>
  </si>
  <si>
    <t>F06</t>
  </si>
  <si>
    <t>F07</t>
  </si>
  <si>
    <t>F12</t>
  </si>
  <si>
    <t>F09</t>
  </si>
  <si>
    <t>F10</t>
  </si>
  <si>
    <t>F11</t>
  </si>
  <si>
    <t>F16</t>
  </si>
  <si>
    <t>F13</t>
  </si>
  <si>
    <t>F14</t>
  </si>
  <si>
    <t>F15</t>
  </si>
  <si>
    <t>F20</t>
  </si>
  <si>
    <t>F17</t>
  </si>
  <si>
    <t>F18</t>
  </si>
  <si>
    <t>F19</t>
  </si>
  <si>
    <t>F24</t>
  </si>
  <si>
    <t>F21</t>
  </si>
  <si>
    <t>F22</t>
  </si>
  <si>
    <t>F23</t>
  </si>
  <si>
    <t>F49</t>
  </si>
  <si>
    <t>F50</t>
  </si>
  <si>
    <t>F51</t>
  </si>
  <si>
    <t>F52</t>
  </si>
  <si>
    <t>F53</t>
  </si>
  <si>
    <t>F54</t>
  </si>
  <si>
    <t>F55</t>
  </si>
  <si>
    <t>F41</t>
  </si>
  <si>
    <t>F42</t>
  </si>
  <si>
    <t>F43</t>
  </si>
  <si>
    <t>F44</t>
  </si>
  <si>
    <t>F56</t>
  </si>
  <si>
    <t>F45</t>
  </si>
  <si>
    <t>F46</t>
  </si>
  <si>
    <t>F47</t>
  </si>
  <si>
    <t>F48</t>
  </si>
  <si>
    <t>F57</t>
  </si>
  <si>
    <t>F58</t>
  </si>
  <si>
    <t>F59</t>
  </si>
  <si>
    <t>F60</t>
  </si>
  <si>
    <t>F28</t>
  </si>
  <si>
    <t>F25</t>
  </si>
  <si>
    <t>F26</t>
  </si>
  <si>
    <t>F27</t>
  </si>
  <si>
    <t>F32</t>
  </si>
  <si>
    <t>F29</t>
  </si>
  <si>
    <t>F30</t>
  </si>
  <si>
    <t>F31</t>
  </si>
  <si>
    <t>F36</t>
  </si>
  <si>
    <t>F33</t>
  </si>
  <si>
    <t>F34</t>
  </si>
  <si>
    <t>F35</t>
  </si>
  <si>
    <t>F40</t>
  </si>
  <si>
    <t>F37</t>
  </si>
  <si>
    <t>F38</t>
  </si>
  <si>
    <t>F39</t>
  </si>
  <si>
    <t>Low Voltage Network</t>
  </si>
  <si>
    <t>Low Voltage Substation</t>
  </si>
  <si>
    <t>High Voltage Network</t>
  </si>
  <si>
    <t>High Voltage Substation</t>
  </si>
  <si>
    <t>132kV connected</t>
  </si>
  <si>
    <t>This form is intentionally left blank</t>
  </si>
  <si>
    <t>ESP Electricity Limited has no EHV designated customers</t>
  </si>
  <si>
    <t>277, 250, 252, F49, F67</t>
  </si>
  <si>
    <t>F04, F12, F28, F50, F68</t>
  </si>
  <si>
    <t>279, 289, 313, F51, F69</t>
  </si>
  <si>
    <t>F01, F09, F25, F52, F70</t>
  </si>
  <si>
    <t>F02, F10, F26, F53, F71</t>
  </si>
  <si>
    <t>F03, F11, F27, F54, F72</t>
  </si>
  <si>
    <t>F08, F16, F32, F55, F73</t>
  </si>
  <si>
    <t>297, 256, 742, F41, F74</t>
  </si>
  <si>
    <t>F05, F13, F29, F42, F75</t>
  </si>
  <si>
    <t>F06, F14, F30, F43, F76</t>
  </si>
  <si>
    <t>F07, F15, F31, F44, F77</t>
  </si>
  <si>
    <t>F20, F36, F56, F78</t>
  </si>
  <si>
    <t>299, 743, F45, F79</t>
  </si>
  <si>
    <t>F17, F33, F46, F80</t>
  </si>
  <si>
    <t>F18, F34, F47, F81</t>
  </si>
  <si>
    <t>F19, F35, F48, F82</t>
  </si>
  <si>
    <t>F24, F40, F61, F87</t>
  </si>
  <si>
    <t>257, 304, F62, F88</t>
  </si>
  <si>
    <t>F21, F37, F63, F89</t>
  </si>
  <si>
    <t>F22, F38, F64, F90</t>
  </si>
  <si>
    <t>F23, F39, F65, F91</t>
  </si>
  <si>
    <t>309, 258, 749, F57, F83</t>
  </si>
  <si>
    <t>647, 750, F58, F84</t>
  </si>
  <si>
    <t>310, 259, 751, F59, F85</t>
  </si>
  <si>
    <t>314, 753, F60, F86</t>
  </si>
  <si>
    <t>260, 317, F66, F92</t>
  </si>
  <si>
    <t>F61</t>
  </si>
  <si>
    <t>F62</t>
  </si>
  <si>
    <t>F63</t>
  </si>
  <si>
    <t>F64</t>
  </si>
  <si>
    <t>F65</t>
  </si>
  <si>
    <t>F66</t>
  </si>
  <si>
    <t>F67</t>
  </si>
  <si>
    <t>F68</t>
  </si>
  <si>
    <t>F69</t>
  </si>
  <si>
    <t>F70</t>
  </si>
  <si>
    <t>F71</t>
  </si>
  <si>
    <t>F72</t>
  </si>
  <si>
    <t>F73</t>
  </si>
  <si>
    <t>F74</t>
  </si>
  <si>
    <t>F75</t>
  </si>
  <si>
    <t>F76</t>
  </si>
  <si>
    <t>F77</t>
  </si>
  <si>
    <t>F78</t>
  </si>
  <si>
    <t>F79</t>
  </si>
  <si>
    <t>F80</t>
  </si>
  <si>
    <t>F81</t>
  </si>
  <si>
    <t>F82</t>
  </si>
  <si>
    <t>F87</t>
  </si>
  <si>
    <t>F88</t>
  </si>
  <si>
    <t>F89</t>
  </si>
  <si>
    <t>F90</t>
  </si>
  <si>
    <t>F91</t>
  </si>
  <si>
    <t>F83</t>
  </si>
  <si>
    <t>F84</t>
  </si>
  <si>
    <t>F85</t>
  </si>
  <si>
    <t>F86</t>
  </si>
  <si>
    <t>F92</t>
  </si>
  <si>
    <t>250, 252, 256, 258, 259, 277, 279, 289, 297, 307, 309, 310, 313, 742, 749, 751, F01, F02, F03, F04, F05, F06, F07, F08, F09, F10, F11, F12, F13, F14, F15, F16, F25, F26, F27, F28, F29, F30, F31, F32, F41, F42, F43, F44, F49, F50, F51, F52, F53, F54, F55, F56, F57, F58, F59, F60, F67, F68, F69, F70, F71, F72, F73, F74, F75, F76, F77, F83, F85</t>
  </si>
  <si>
    <t>299, 314, 647, 743, 750, 753, F17, F18, F19, F20, F33, F34, F35, F36, F45, F46, F47, F48, F78, F79, F80, F81, F82, F84, F86</t>
  </si>
  <si>
    <t>257, 260, 304, 317, F21, F22, F23, F24, F37, F38, F39, F40, F61, F62, F63, F64, F65, F66, F87, F88, F89, F90, F91, F92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</si>
</sst>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
    <numFmt numFmtId="171" formatCode="0.000_ ;[Red]\-0.000\ "/>
    <numFmt numFmtId="172" formatCode="0.00;[Red]\-0.00;?;"/>
    <numFmt numFmtId="173" formatCode="#,##0;\-#,##0;;"/>
    <numFmt numFmtId="174" formatCode="#,##0;[Red]\-#,##0;;"/>
    <numFmt numFmtId="175" formatCode="0.000;[Red]\-0.000;?;"/>
    <numFmt numFmtId="176" formatCode=";;"/>
    <numFmt numFmtId="177" formatCode="_(???,??0.000_);\(???,??0.000\);"/>
    <numFmt numFmtId="178" formatCode="0.000_ ;\-0.000\ "/>
    <numFmt numFmtId="179" formatCode="0.000;\(0.000\);"/>
    <numFmt numFmtId="180" formatCode="0.00;\(0.00\);"/>
    <numFmt numFmtId="181" formatCode="&quot;£&quot;#,##0.00"/>
    <numFmt numFmtId="182" formatCode="0.00_ ;\-0.0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b/>
      <sz val="11"/>
      <color indexed="8"/>
      <name val="Trebuchet MS"/>
      <family val="2"/>
    </font>
    <font>
      <b/>
      <sz val="10"/>
      <color indexed="8"/>
      <name val="Arial"/>
      <family val="2"/>
    </font>
    <font>
      <sz val="8"/>
      <name val="Arial"/>
      <family val="2"/>
    </font>
    <font>
      <b/>
      <sz val="12"/>
      <name val="Arial"/>
      <family val="2"/>
    </font>
    <font>
      <sz val="11"/>
      <name val="Calibri"/>
      <family val="2"/>
      <scheme val="minor"/>
    </font>
    <font>
      <b/>
      <sz val="11"/>
      <color theme="1"/>
      <name val="Trebuchet MS"/>
      <family val="2"/>
    </font>
  </fonts>
  <fills count="3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20" fillId="0" borderId="0"/>
    <xf numFmtId="0" fontId="22" fillId="32"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3" borderId="0" applyNumberFormat="0" applyBorder="0" applyAlignment="0" applyProtection="0"/>
    <xf numFmtId="0" fontId="22" fillId="32"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47">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26" borderId="0" xfId="7" applyFill="1" applyAlignment="1">
      <alignment horizontal="left"/>
    </xf>
    <xf numFmtId="0" fontId="7" fillId="11" borderId="1" xfId="12" applyFont="1" applyFill="1" applyBorder="1" applyAlignment="1" applyProtection="1">
      <alignment vertical="center"/>
      <protection locked="0"/>
    </xf>
    <xf numFmtId="173" fontId="7" fillId="28" borderId="1" xfId="10" applyNumberFormat="1" applyFont="1" applyFill="1" applyBorder="1" applyAlignment="1" applyProtection="1">
      <alignment vertical="center"/>
      <protection locked="0"/>
    </xf>
    <xf numFmtId="173" fontId="7" fillId="31"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29"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5"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5"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4" fontId="7" fillId="28" borderId="1" xfId="10" applyNumberFormat="1" applyFont="1" applyFill="1" applyBorder="1" applyAlignment="1" applyProtection="1">
      <alignment vertical="center"/>
    </xf>
    <xf numFmtId="174" fontId="7" fillId="31"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0" fontId="7" fillId="26" borderId="0" xfId="7" applyNumberFormat="1" applyFill="1" applyAlignment="1">
      <alignment horizontal="left"/>
    </xf>
    <xf numFmtId="0" fontId="7" fillId="26" borderId="0" xfId="7" applyFill="1" applyAlignment="1">
      <alignment horizontal="left" vertical="center"/>
    </xf>
    <xf numFmtId="175" fontId="4" fillId="27" borderId="4" xfId="16" applyNumberFormat="1" applyFill="1" applyBorder="1" applyAlignment="1" applyProtection="1">
      <alignment vertical="center"/>
    </xf>
    <xf numFmtId="175" fontId="4" fillId="27" borderId="1" xfId="16" applyNumberFormat="1" applyFill="1" applyBorder="1" applyAlignment="1" applyProtection="1">
      <alignment vertical="center"/>
    </xf>
    <xf numFmtId="172" fontId="4" fillId="27" borderId="1" xfId="16" applyNumberFormat="1" applyFill="1" applyBorder="1" applyAlignment="1" applyProtection="1">
      <alignment vertical="center"/>
    </xf>
    <xf numFmtId="172" fontId="4" fillId="30" borderId="1" xfId="17" applyNumberFormat="1" applyFill="1" applyBorder="1" applyAlignment="1" applyProtection="1">
      <alignment vertical="center"/>
    </xf>
    <xf numFmtId="173" fontId="4" fillId="27" borderId="1" xfId="16" applyNumberFormat="1" applyFill="1" applyBorder="1" applyAlignment="1" applyProtection="1">
      <alignment vertical="center"/>
      <protection locked="0"/>
    </xf>
    <xf numFmtId="173" fontId="7" fillId="27" borderId="1" xfId="16" applyNumberFormat="1" applyFont="1" applyFill="1" applyBorder="1" applyAlignment="1" applyProtection="1">
      <alignment vertical="center"/>
      <protection locked="0"/>
    </xf>
    <xf numFmtId="173" fontId="7" fillId="30" borderId="1" xfId="16" applyNumberFormat="1" applyFont="1" applyFill="1" applyBorder="1" applyAlignment="1" applyProtection="1">
      <alignment vertical="center"/>
      <protection locked="0"/>
    </xf>
    <xf numFmtId="174" fontId="4" fillId="27" borderId="1" xfId="16" applyNumberFormat="1" applyFill="1" applyBorder="1" applyAlignment="1" applyProtection="1">
      <alignment vertical="center"/>
    </xf>
    <xf numFmtId="174" fontId="4" fillId="30"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4" borderId="0" xfId="7" applyFont="1" applyFill="1"/>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4" borderId="0" xfId="2" applyNumberFormat="1" applyFont="1" applyFill="1" applyBorder="1" applyAlignment="1">
      <alignment horizontal="center" vertical="center" wrapText="1"/>
    </xf>
    <xf numFmtId="0" fontId="25" fillId="14" borderId="0" xfId="0" applyFont="1" applyFill="1"/>
    <xf numFmtId="0" fontId="25" fillId="14"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5" borderId="1" xfId="0" applyFont="1" applyFill="1" applyBorder="1" applyAlignment="1" applyProtection="1">
      <alignment horizontal="center" vertical="center" wrapText="1"/>
      <protection locked="0"/>
    </xf>
    <xf numFmtId="0" fontId="30" fillId="17"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9" fillId="19"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6"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4" borderId="1" xfId="0" applyFont="1" applyFill="1" applyBorder="1" applyAlignment="1" applyProtection="1">
      <alignment horizontal="center" vertical="center" wrapText="1"/>
      <protection locked="0"/>
    </xf>
    <xf numFmtId="179" fontId="32" fillId="15" borderId="1" xfId="0" applyNumberFormat="1" applyFont="1" applyFill="1" applyBorder="1" applyAlignment="1" applyProtection="1">
      <alignment horizontal="center" vertical="center"/>
      <protection locked="0"/>
    </xf>
    <xf numFmtId="179" fontId="31" fillId="16" borderId="1" xfId="0" applyNumberFormat="1" applyFont="1" applyFill="1" applyBorder="1" applyAlignment="1" applyProtection="1">
      <alignment horizontal="center" vertical="center"/>
      <protection locked="0"/>
    </xf>
    <xf numFmtId="179" fontId="32" fillId="17"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0" fontId="31" fillId="3" borderId="1" xfId="0" applyNumberFormat="1" applyFont="1" applyFill="1" applyBorder="1" applyAlignment="1" applyProtection="1">
      <alignment horizontal="center" vertical="center"/>
      <protection locked="0"/>
    </xf>
    <xf numFmtId="179"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1" fontId="31" fillId="9"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protection locked="0"/>
    </xf>
    <xf numFmtId="178" fontId="31" fillId="19" borderId="1" xfId="0" applyNumberFormat="1" applyFont="1" applyFill="1" applyBorder="1" applyAlignment="1" applyProtection="1">
      <alignment horizontal="center" vertical="center"/>
      <protection locked="0"/>
    </xf>
    <xf numFmtId="178" fontId="32" fillId="17"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4"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4" borderId="3" xfId="0" applyFont="1" applyFill="1" applyBorder="1" applyAlignment="1">
      <alignment horizontal="left" vertical="center" wrapText="1"/>
    </xf>
    <xf numFmtId="0" fontId="25" fillId="14" borderId="3" xfId="0" applyFont="1" applyFill="1" applyBorder="1" applyAlignment="1">
      <alignment horizontal="center" vertical="center" wrapText="1"/>
    </xf>
    <xf numFmtId="0" fontId="25" fillId="14" borderId="7" xfId="0" applyFont="1" applyFill="1" applyBorder="1" applyAlignment="1">
      <alignment horizontal="center" vertical="center" wrapText="1"/>
    </xf>
    <xf numFmtId="0" fontId="28" fillId="14"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26" fillId="14" borderId="0" xfId="4" applyFont="1" applyFill="1" applyAlignment="1" applyProtection="1">
      <alignment vertical="center"/>
    </xf>
    <xf numFmtId="0" fontId="25" fillId="14" borderId="0" xfId="7" applyFont="1" applyFill="1" applyAlignment="1">
      <alignment horizontal="center" vertical="center"/>
    </xf>
    <xf numFmtId="0" fontId="25" fillId="14" borderId="0" xfId="7" applyFont="1" applyFill="1" applyAlignment="1">
      <alignment vertical="center"/>
    </xf>
    <xf numFmtId="166" fontId="25" fillId="14" borderId="0" xfId="7" applyNumberFormat="1" applyFont="1" applyFill="1" applyAlignment="1">
      <alignment horizontal="center" vertical="center"/>
    </xf>
    <xf numFmtId="0" fontId="25" fillId="14"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4" borderId="0" xfId="2" applyNumberFormat="1" applyFont="1" applyFill="1" applyBorder="1" applyAlignment="1" applyProtection="1">
      <alignment horizontal="center" vertical="center" wrapText="1"/>
    </xf>
    <xf numFmtId="0" fontId="28" fillId="14" borderId="0" xfId="2" applyNumberFormat="1" applyFont="1" applyFill="1" applyBorder="1" applyAlignment="1">
      <alignment vertical="center" wrapText="1"/>
    </xf>
    <xf numFmtId="171" fontId="31" fillId="16" borderId="2" xfId="0" applyNumberFormat="1" applyFont="1" applyFill="1" applyBorder="1" applyAlignment="1" applyProtection="1">
      <alignment horizontal="center" vertical="center" wrapText="1"/>
      <protection locked="0"/>
    </xf>
    <xf numFmtId="0" fontId="28" fillId="14" borderId="11" xfId="2" applyNumberFormat="1" applyFont="1" applyFill="1" applyBorder="1" applyAlignment="1">
      <alignment horizontal="center" vertical="center" wrapText="1"/>
    </xf>
    <xf numFmtId="0" fontId="29" fillId="14" borderId="0" xfId="0" applyFont="1" applyFill="1" applyAlignment="1">
      <alignment horizontal="left" vertical="center" wrapText="1"/>
    </xf>
    <xf numFmtId="0" fontId="25" fillId="14" borderId="0" xfId="0" applyFont="1" applyFill="1" applyAlignment="1">
      <alignment horizontal="left" vertical="center" wrapText="1"/>
    </xf>
    <xf numFmtId="0" fontId="29" fillId="11" borderId="1" xfId="0" applyFont="1" applyFill="1" applyBorder="1" applyAlignment="1">
      <alignment vertical="center" wrapText="1"/>
    </xf>
    <xf numFmtId="0" fontId="38"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4"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6"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4" borderId="0" xfId="7" applyFont="1" applyFill="1" applyAlignment="1">
      <alignment vertical="top" wrapText="1"/>
    </xf>
    <xf numFmtId="0" fontId="25" fillId="14"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0" fontId="29" fillId="12" borderId="1" xfId="7" quotePrefix="1" applyFont="1" applyFill="1" applyBorder="1" applyAlignment="1">
      <alignment horizontal="center" vertical="center" wrapText="1"/>
    </xf>
    <xf numFmtId="0" fontId="29" fillId="13" borderId="1" xfId="7" quotePrefix="1" applyFont="1" applyFill="1" applyBorder="1" applyAlignment="1">
      <alignment horizontal="center" vertical="center" wrapText="1"/>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0" fontId="26" fillId="14"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1" fontId="36" fillId="8" borderId="1" xfId="0" applyNumberFormat="1" applyFont="1" applyFill="1" applyBorder="1" applyAlignment="1" applyProtection="1">
      <alignment horizontal="center" vertical="center"/>
      <protection locked="0"/>
    </xf>
    <xf numFmtId="3" fontId="36" fillId="33" borderId="1" xfId="0" applyNumberFormat="1" applyFont="1" applyFill="1" applyBorder="1" applyAlignment="1" applyProtection="1">
      <alignment horizontal="center" vertical="center"/>
      <protection locked="0"/>
    </xf>
    <xf numFmtId="49" fontId="39" fillId="7" borderId="1" xfId="7" applyNumberFormat="1" applyFont="1" applyFill="1" applyBorder="1" applyAlignment="1">
      <alignment horizontal="center" vertical="center" wrapText="1"/>
    </xf>
    <xf numFmtId="0" fontId="11" fillId="14" borderId="0" xfId="4" applyFill="1" applyAlignment="1" applyProtection="1">
      <alignment horizontal="left" vertical="center"/>
    </xf>
    <xf numFmtId="0" fontId="25" fillId="34" borderId="1" xfId="0" applyFont="1" applyFill="1" applyBorder="1" applyAlignment="1">
      <alignment vertical="center"/>
    </xf>
    <xf numFmtId="0" fontId="25" fillId="34" borderId="1" xfId="0" applyFont="1" applyFill="1" applyBorder="1" applyAlignment="1">
      <alignment horizontal="center" vertical="center"/>
    </xf>
    <xf numFmtId="0" fontId="25" fillId="2" borderId="0" xfId="7" quotePrefix="1" applyFont="1" applyFill="1" applyAlignment="1">
      <alignment vertical="center" wrapText="1"/>
    </xf>
    <xf numFmtId="182" fontId="31" fillId="9" borderId="1" xfId="0" applyNumberFormat="1" applyFont="1" applyFill="1" applyBorder="1" applyAlignment="1" applyProtection="1">
      <alignment horizontal="center" vertical="center"/>
      <protection locked="0"/>
    </xf>
    <xf numFmtId="0" fontId="37" fillId="0" borderId="1" xfId="7" applyFont="1" applyBorder="1" applyAlignment="1">
      <alignment vertical="top" wrapText="1"/>
    </xf>
    <xf numFmtId="0" fontId="7" fillId="0" borderId="1" xfId="0" applyFont="1" applyBorder="1" applyAlignment="1">
      <alignment vertical="center" wrapText="1"/>
    </xf>
    <xf numFmtId="0" fontId="42" fillId="0" borderId="1" xfId="0" applyFont="1" applyBorder="1" applyAlignment="1">
      <alignment wrapText="1"/>
    </xf>
    <xf numFmtId="0" fontId="4" fillId="0" borderId="1" xfId="0" applyFont="1" applyBorder="1" applyAlignment="1">
      <alignment vertical="center" wrapText="1"/>
    </xf>
    <xf numFmtId="0" fontId="43" fillId="8" borderId="1" xfId="0" applyFont="1" applyFill="1" applyBorder="1" applyAlignment="1" applyProtection="1">
      <alignment horizontal="center"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4" borderId="12" xfId="14" quotePrefix="1" applyFont="1" applyFill="1" applyBorder="1" applyAlignment="1">
      <alignment horizontal="left" vertical="top" wrapText="1"/>
    </xf>
    <xf numFmtId="0" fontId="27" fillId="14"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1" fontId="31" fillId="16" borderId="2" xfId="0" applyNumberFormat="1" applyFont="1" applyFill="1" applyBorder="1" applyAlignment="1" applyProtection="1">
      <alignment horizontal="center" vertical="center"/>
      <protection locked="0"/>
    </xf>
    <xf numFmtId="171" fontId="31" fillId="16"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6" fontId="25" fillId="4" borderId="2" xfId="0" applyNumberFormat="1" applyFont="1" applyFill="1" applyBorder="1" applyAlignment="1">
      <alignment horizontal="center" vertical="center" wrapText="1"/>
    </xf>
    <xf numFmtId="176" fontId="25" fillId="4" borderId="4" xfId="0" applyNumberFormat="1" applyFont="1" applyFill="1" applyBorder="1" applyAlignment="1">
      <alignment horizontal="center" vertical="center" wrapText="1"/>
    </xf>
    <xf numFmtId="177" fontId="35" fillId="9" borderId="2" xfId="7" applyNumberFormat="1" applyFont="1" applyFill="1" applyBorder="1" applyAlignment="1" applyProtection="1">
      <alignment horizontal="center" vertical="center"/>
      <protection locked="0"/>
    </xf>
    <xf numFmtId="177" fontId="35" fillId="9" borderId="3" xfId="7" applyNumberFormat="1" applyFont="1" applyFill="1" applyBorder="1" applyAlignment="1" applyProtection="1">
      <alignment horizontal="center" vertical="center"/>
      <protection locked="0"/>
    </xf>
    <xf numFmtId="177" fontId="35" fillId="9" borderId="4" xfId="7" applyNumberFormat="1" applyFont="1" applyFill="1" applyBorder="1" applyAlignment="1" applyProtection="1">
      <alignment horizontal="center" vertical="center"/>
      <protection locked="0"/>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5"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41" fillId="0" borderId="1" xfId="0" applyFont="1" applyBorder="1" applyAlignment="1">
      <alignment horizontal="center" vertical="center" wrapText="1"/>
    </xf>
    <xf numFmtId="171" fontId="41" fillId="0" borderId="1" xfId="0" applyNumberFormat="1" applyFont="1" applyBorder="1" applyAlignment="1">
      <alignment horizontal="center" vertical="center"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4" borderId="0" xfId="7" applyFont="1" applyFill="1" applyAlignment="1">
      <alignment horizontal="left" wrapText="1"/>
    </xf>
    <xf numFmtId="0" fontId="27" fillId="14" borderId="0" xfId="14" quotePrefix="1" applyFont="1" applyFill="1" applyBorder="1" applyAlignment="1">
      <alignment horizontal="left" vertical="top" wrapText="1"/>
    </xf>
    <xf numFmtId="0" fontId="25" fillId="33" borderId="2" xfId="0" applyFont="1" applyFill="1" applyBorder="1" applyAlignment="1">
      <alignment horizontal="center" vertical="center"/>
    </xf>
    <xf numFmtId="0" fontId="25" fillId="33" borderId="3" xfId="0" applyFont="1" applyFill="1" applyBorder="1" applyAlignment="1">
      <alignment horizontal="center" vertical="center"/>
    </xf>
    <xf numFmtId="0" fontId="25" fillId="33" borderId="4" xfId="0" applyFont="1" applyFill="1" applyBorder="1" applyAlignment="1">
      <alignment horizontal="center" vertical="center"/>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80" zoomScaleNormal="80" zoomScaleSheetLayoutView="100" workbookViewId="0">
      <selection activeCell="B16" sqref="B16:E16"/>
    </sheetView>
  </sheetViews>
  <sheetFormatPr defaultRowHeight="12.5" x14ac:dyDescent="0.25"/>
  <cols>
    <col min="1" max="1" width="70.4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688</v>
      </c>
      <c r="C4" s="2" t="s">
        <v>677</v>
      </c>
      <c r="D4" s="2" t="s">
        <v>678</v>
      </c>
      <c r="E4" s="2" t="s">
        <v>351</v>
      </c>
    </row>
    <row r="5" spans="1:8" x14ac:dyDescent="0.25">
      <c r="A5" s="8"/>
      <c r="B5" s="8"/>
      <c r="C5" s="8"/>
      <c r="D5" s="8"/>
      <c r="E5" s="8"/>
    </row>
    <row r="6" spans="1:8" ht="16.5" x14ac:dyDescent="0.25">
      <c r="A6" s="11" t="s">
        <v>15</v>
      </c>
      <c r="B6" s="8"/>
      <c r="C6" s="8"/>
      <c r="D6" s="8"/>
      <c r="E6" s="8"/>
    </row>
    <row r="7" spans="1:8" ht="14" x14ac:dyDescent="0.25">
      <c r="A7" s="12" t="s">
        <v>16</v>
      </c>
      <c r="B7" s="180" t="s">
        <v>17</v>
      </c>
      <c r="C7" s="180"/>
      <c r="D7" s="180"/>
      <c r="E7" s="180"/>
    </row>
    <row r="8" spans="1:8" ht="30" customHeight="1" x14ac:dyDescent="0.25">
      <c r="A8" s="15" t="s">
        <v>447</v>
      </c>
      <c r="B8" s="176" t="s">
        <v>448</v>
      </c>
      <c r="C8" s="176"/>
      <c r="D8" s="176"/>
      <c r="E8" s="176"/>
    </row>
    <row r="9" spans="1:8" ht="30" customHeight="1" x14ac:dyDescent="0.25">
      <c r="A9" s="15" t="s">
        <v>673</v>
      </c>
      <c r="B9" s="17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_F Licence area.</v>
      </c>
      <c r="C9" s="176"/>
      <c r="D9" s="176"/>
      <c r="E9" s="176"/>
    </row>
    <row r="10" spans="1:8" ht="30" customHeight="1" x14ac:dyDescent="0.25">
      <c r="A10" s="15" t="s">
        <v>263</v>
      </c>
      <c r="B10" s="176" t="s">
        <v>19</v>
      </c>
      <c r="C10" s="176"/>
      <c r="D10" s="176"/>
      <c r="E10" s="176"/>
    </row>
    <row r="11" spans="1:8" ht="77.25" customHeight="1" x14ac:dyDescent="0.25">
      <c r="A11" s="15" t="s">
        <v>264</v>
      </c>
      <c r="B11" s="17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76"/>
      <c r="D11" s="176"/>
      <c r="E11" s="176"/>
      <c r="F11" s="175"/>
      <c r="G11" s="175"/>
      <c r="H11" s="175"/>
    </row>
    <row r="12" spans="1:8" ht="86.25" customHeight="1" x14ac:dyDescent="0.25">
      <c r="A12" s="15" t="s">
        <v>28</v>
      </c>
      <c r="B12" s="176" t="s">
        <v>366</v>
      </c>
      <c r="C12" s="176"/>
      <c r="D12" s="176"/>
      <c r="E12" s="176"/>
    </row>
    <row r="13" spans="1:8" ht="51" customHeight="1" x14ac:dyDescent="0.25">
      <c r="A13" s="15" t="s">
        <v>367</v>
      </c>
      <c r="B13" s="17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_F Licence area.</v>
      </c>
      <c r="C13" s="176"/>
      <c r="D13" s="176"/>
      <c r="E13" s="176"/>
    </row>
    <row r="14" spans="1:8" ht="29.25" customHeight="1" x14ac:dyDescent="0.25">
      <c r="A14" s="55" t="s">
        <v>449</v>
      </c>
      <c r="B14" s="176" t="s">
        <v>672</v>
      </c>
      <c r="C14" s="176"/>
      <c r="D14" s="176"/>
      <c r="E14" s="176"/>
    </row>
    <row r="15" spans="1:8" ht="30" customHeight="1" x14ac:dyDescent="0.25">
      <c r="A15" s="15" t="s">
        <v>255</v>
      </c>
      <c r="B15" s="176" t="s">
        <v>676</v>
      </c>
      <c r="C15" s="176"/>
      <c r="D15" s="176"/>
      <c r="E15" s="176"/>
    </row>
    <row r="16" spans="1:8" ht="30" customHeight="1" x14ac:dyDescent="0.25">
      <c r="A16" s="15" t="s">
        <v>577</v>
      </c>
      <c r="B16" s="176" t="s">
        <v>578</v>
      </c>
      <c r="C16" s="176"/>
      <c r="D16" s="176"/>
      <c r="E16" s="176"/>
    </row>
    <row r="17" spans="1:5" ht="30" customHeight="1" x14ac:dyDescent="0.25">
      <c r="A17" s="15" t="s">
        <v>670</v>
      </c>
      <c r="B17" s="176" t="s">
        <v>671</v>
      </c>
      <c r="C17" s="176"/>
      <c r="D17" s="176"/>
      <c r="E17" s="176"/>
    </row>
    <row r="18" spans="1:5" ht="30" customHeight="1" x14ac:dyDescent="0.25">
      <c r="A18" s="15" t="s">
        <v>308</v>
      </c>
      <c r="B18" s="176" t="s">
        <v>307</v>
      </c>
      <c r="C18" s="176"/>
      <c r="D18" s="176"/>
      <c r="E18" s="176"/>
    </row>
    <row r="19" spans="1:5" x14ac:dyDescent="0.25">
      <c r="A19" s="8"/>
      <c r="B19" s="8"/>
      <c r="C19" s="8"/>
      <c r="D19" s="8"/>
      <c r="E19" s="8"/>
    </row>
    <row r="20" spans="1:5" ht="14" x14ac:dyDescent="0.25">
      <c r="A20" s="13" t="s">
        <v>26</v>
      </c>
      <c r="B20" s="8"/>
      <c r="C20" s="8"/>
      <c r="D20" s="8"/>
      <c r="E20" s="8"/>
    </row>
    <row r="21" spans="1:5" ht="14" x14ac:dyDescent="0.25">
      <c r="A21" s="12"/>
      <c r="B21" s="179"/>
      <c r="C21" s="179"/>
      <c r="D21" s="179"/>
      <c r="E21" s="179"/>
    </row>
    <row r="22" spans="1:5" ht="32.25" customHeight="1" x14ac:dyDescent="0.25">
      <c r="A22" s="177" t="s">
        <v>292</v>
      </c>
      <c r="B22" s="178"/>
      <c r="C22" s="178"/>
      <c r="D22" s="178"/>
      <c r="E22" s="178"/>
    </row>
    <row r="23" spans="1:5" x14ac:dyDescent="0.25">
      <c r="A23" s="8"/>
      <c r="B23" s="8"/>
      <c r="C23" s="8"/>
      <c r="D23" s="8"/>
      <c r="E23" s="8"/>
    </row>
    <row r="24" spans="1:5" ht="14" x14ac:dyDescent="0.25">
      <c r="A24" s="14" t="s">
        <v>27</v>
      </c>
      <c r="B24" s="8"/>
      <c r="C24" s="8"/>
      <c r="D24" s="8"/>
      <c r="E24" s="8"/>
    </row>
    <row r="25" spans="1:5" ht="14" x14ac:dyDescent="0.25">
      <c r="A25" s="10"/>
      <c r="B25" s="179"/>
      <c r="C25" s="179"/>
      <c r="D25" s="179"/>
      <c r="E25" s="179"/>
    </row>
    <row r="26" spans="1:5" ht="28.5" customHeight="1" x14ac:dyDescent="0.25">
      <c r="A26" s="177" t="s">
        <v>265</v>
      </c>
      <c r="B26" s="178"/>
      <c r="C26" s="178"/>
      <c r="D26" s="178"/>
      <c r="E26" s="178"/>
    </row>
    <row r="27" spans="1:5" ht="28.5" customHeight="1" x14ac:dyDescent="0.25">
      <c r="A27" s="174" t="s">
        <v>350</v>
      </c>
      <c r="B27" s="174"/>
      <c r="C27" s="174"/>
      <c r="D27" s="174"/>
      <c r="E27" s="174"/>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abSelected="1" zoomScale="80" zoomScaleNormal="80" zoomScaleSheetLayoutView="100" workbookViewId="0">
      <selection activeCell="A11" sqref="A11"/>
    </sheetView>
  </sheetViews>
  <sheetFormatPr defaultColWidth="9.1796875" defaultRowHeight="27.75" customHeight="1" x14ac:dyDescent="0.35"/>
  <cols>
    <col min="1" max="1" width="49" style="57" bestFit="1" customWidth="1"/>
    <col min="2" max="2" width="21.08984375" style="91" customWidth="1"/>
    <col min="3" max="3" width="7.54296875" style="57" customWidth="1"/>
    <col min="4" max="4" width="17.54296875" style="57" customWidth="1"/>
    <col min="5" max="7" width="17.54296875" style="91" customWidth="1"/>
    <col min="8" max="9" width="17.54296875" style="92" customWidth="1"/>
    <col min="10" max="10" width="17.54296875" style="93" customWidth="1"/>
    <col min="11" max="11" width="17.54296875" style="94" customWidth="1"/>
    <col min="12" max="12" width="1.453125" style="60" customWidth="1"/>
    <col min="13" max="13" width="15.54296875" style="60" customWidth="1"/>
    <col min="14" max="16384" width="9.1796875" style="57"/>
  </cols>
  <sheetData>
    <row r="1" spans="1:13" ht="27.75" customHeight="1" x14ac:dyDescent="0.25">
      <c r="A1" s="58" t="s">
        <v>18</v>
      </c>
      <c r="B1" s="183"/>
      <c r="C1" s="184"/>
      <c r="D1" s="184"/>
      <c r="E1" s="182"/>
      <c r="F1" s="182"/>
      <c r="G1" s="182"/>
      <c r="H1" s="182"/>
      <c r="I1" s="182"/>
      <c r="J1" s="182"/>
      <c r="K1" s="182"/>
      <c r="L1" s="167"/>
      <c r="M1" s="167"/>
    </row>
    <row r="2" spans="1:13" ht="27" customHeight="1" x14ac:dyDescent="0.35">
      <c r="A2" s="189" t="str">
        <f>Overview!B4&amp; " - Effective from "&amp;Overview!D4&amp;" - "&amp;Overview!E4&amp;" LV and HV charges"</f>
        <v>ESP Electricity Limited - GSP _F - Effective from 1 April 2027 - Final LV and HV charges</v>
      </c>
      <c r="B2" s="189"/>
      <c r="C2" s="189"/>
      <c r="D2" s="189"/>
      <c r="E2" s="189"/>
      <c r="F2" s="189"/>
      <c r="G2" s="189"/>
      <c r="H2" s="189"/>
      <c r="I2" s="189"/>
      <c r="J2" s="189"/>
      <c r="K2" s="189"/>
    </row>
    <row r="3" spans="1:13" s="63" customFormat="1" ht="15" customHeight="1" x14ac:dyDescent="0.35">
      <c r="A3" s="61"/>
      <c r="B3" s="61"/>
      <c r="C3" s="61"/>
      <c r="D3" s="61"/>
      <c r="E3" s="61"/>
      <c r="F3" s="61"/>
      <c r="G3" s="61"/>
      <c r="H3" s="61"/>
      <c r="I3" s="61"/>
      <c r="J3" s="61"/>
      <c r="K3" s="61"/>
      <c r="L3" s="62"/>
      <c r="M3" s="62"/>
    </row>
    <row r="4" spans="1:13" ht="27" customHeight="1" x14ac:dyDescent="0.35">
      <c r="A4" s="189" t="s">
        <v>381</v>
      </c>
      <c r="B4" s="189"/>
      <c r="C4" s="189"/>
      <c r="D4" s="189"/>
      <c r="E4" s="189"/>
      <c r="F4" s="61"/>
      <c r="G4" s="189" t="s">
        <v>382</v>
      </c>
      <c r="H4" s="189"/>
      <c r="I4" s="189"/>
      <c r="J4" s="189"/>
      <c r="K4" s="189"/>
    </row>
    <row r="5" spans="1:13" ht="28.5" customHeight="1" x14ac:dyDescent="0.35">
      <c r="A5" s="64" t="s">
        <v>12</v>
      </c>
      <c r="B5" s="65" t="s">
        <v>275</v>
      </c>
      <c r="C5" s="190" t="s">
        <v>276</v>
      </c>
      <c r="D5" s="191"/>
      <c r="E5" s="66" t="s">
        <v>277</v>
      </c>
      <c r="F5" s="61"/>
      <c r="G5" s="193"/>
      <c r="H5" s="194"/>
      <c r="I5" s="67" t="s">
        <v>281</v>
      </c>
      <c r="J5" s="68" t="s">
        <v>282</v>
      </c>
      <c r="K5" s="66" t="s">
        <v>277</v>
      </c>
      <c r="L5" s="61"/>
    </row>
    <row r="6" spans="1:13" ht="65.25" customHeight="1" x14ac:dyDescent="0.35">
      <c r="A6" s="69" t="s">
        <v>278</v>
      </c>
      <c r="B6" s="70" t="s">
        <v>679</v>
      </c>
      <c r="C6" s="192" t="s">
        <v>680</v>
      </c>
      <c r="D6" s="192"/>
      <c r="E6" s="70" t="s">
        <v>681</v>
      </c>
      <c r="F6" s="61"/>
      <c r="G6" s="181" t="s">
        <v>279</v>
      </c>
      <c r="H6" s="181"/>
      <c r="I6" s="70" t="s">
        <v>679</v>
      </c>
      <c r="J6" s="71" t="s">
        <v>680</v>
      </c>
      <c r="K6" s="71" t="s">
        <v>681</v>
      </c>
      <c r="L6" s="61"/>
    </row>
    <row r="7" spans="1:13" ht="65.25" customHeight="1" x14ac:dyDescent="0.35">
      <c r="A7" s="69" t="s">
        <v>14</v>
      </c>
      <c r="B7" s="72">
        <v>0</v>
      </c>
      <c r="C7" s="195">
        <v>0</v>
      </c>
      <c r="D7" s="196"/>
      <c r="E7" s="70" t="s">
        <v>682</v>
      </c>
      <c r="F7" s="61"/>
      <c r="G7" s="181" t="s">
        <v>369</v>
      </c>
      <c r="H7" s="181"/>
      <c r="I7" s="72">
        <v>0</v>
      </c>
      <c r="J7" s="71" t="s">
        <v>684</v>
      </c>
      <c r="K7" s="71" t="s">
        <v>681</v>
      </c>
      <c r="L7" s="61"/>
    </row>
    <row r="8" spans="1:13" ht="65.25" customHeight="1" x14ac:dyDescent="0.35">
      <c r="A8" s="73" t="s">
        <v>13</v>
      </c>
      <c r="B8" s="185" t="s">
        <v>683</v>
      </c>
      <c r="C8" s="186"/>
      <c r="D8" s="186"/>
      <c r="E8" s="187"/>
      <c r="F8" s="61"/>
      <c r="G8" s="181" t="s">
        <v>293</v>
      </c>
      <c r="H8" s="181"/>
      <c r="I8" s="72">
        <v>0</v>
      </c>
      <c r="J8" s="72">
        <v>0</v>
      </c>
      <c r="K8" s="71" t="s">
        <v>682</v>
      </c>
      <c r="L8" s="61"/>
    </row>
    <row r="9" spans="1:13" s="63" customFormat="1" ht="27" customHeight="1" x14ac:dyDescent="0.35">
      <c r="A9" s="61"/>
      <c r="B9" s="61"/>
      <c r="C9" s="61"/>
      <c r="D9" s="61"/>
      <c r="E9" s="61"/>
      <c r="F9" s="61"/>
      <c r="G9" s="188" t="s">
        <v>13</v>
      </c>
      <c r="H9" s="188"/>
      <c r="I9" s="185" t="s">
        <v>683</v>
      </c>
      <c r="J9" s="186"/>
      <c r="K9" s="187"/>
      <c r="L9" s="62"/>
      <c r="M9" s="62"/>
    </row>
    <row r="10" spans="1:13" s="63" customFormat="1" ht="19" x14ac:dyDescent="0.35">
      <c r="A10" s="61"/>
      <c r="B10" s="61"/>
      <c r="C10" s="61"/>
      <c r="D10" s="61"/>
      <c r="E10" s="61"/>
      <c r="F10" s="61"/>
      <c r="G10" s="61"/>
      <c r="H10" s="61"/>
      <c r="I10" s="61"/>
      <c r="J10" s="61"/>
      <c r="K10" s="61"/>
      <c r="L10" s="62"/>
      <c r="M10" s="62"/>
    </row>
    <row r="11" spans="1:13" ht="78.75" customHeight="1" x14ac:dyDescent="0.35">
      <c r="A11" s="74" t="s">
        <v>355</v>
      </c>
      <c r="B11" s="75" t="s">
        <v>22</v>
      </c>
      <c r="C11" s="75" t="s">
        <v>23</v>
      </c>
      <c r="D11" s="76" t="s">
        <v>383</v>
      </c>
      <c r="E11" s="76" t="s">
        <v>384</v>
      </c>
      <c r="F11" s="76" t="s">
        <v>385</v>
      </c>
      <c r="G11" s="75" t="s">
        <v>24</v>
      </c>
      <c r="H11" s="75" t="s">
        <v>25</v>
      </c>
      <c r="I11" s="74" t="s">
        <v>356</v>
      </c>
      <c r="J11" s="75" t="s">
        <v>256</v>
      </c>
      <c r="K11" s="75" t="s">
        <v>0</v>
      </c>
    </row>
    <row r="12" spans="1:13" ht="32.25" customHeight="1" x14ac:dyDescent="0.35">
      <c r="A12" s="77" t="s">
        <v>590</v>
      </c>
      <c r="B12" s="78" t="s">
        <v>757</v>
      </c>
      <c r="C12" s="79" t="s">
        <v>444</v>
      </c>
      <c r="D12" s="80">
        <v>11.471</v>
      </c>
      <c r="E12" s="81">
        <v>1.853</v>
      </c>
      <c r="F12" s="82">
        <v>0.314</v>
      </c>
      <c r="G12" s="83">
        <v>22.05</v>
      </c>
      <c r="H12" s="84">
        <v>0</v>
      </c>
      <c r="I12" s="84">
        <v>0</v>
      </c>
      <c r="J12" s="85">
        <v>0</v>
      </c>
      <c r="K12" s="78"/>
    </row>
    <row r="13" spans="1:13" ht="32.25" customHeight="1" x14ac:dyDescent="0.35">
      <c r="A13" s="77" t="s">
        <v>442</v>
      </c>
      <c r="B13" s="78"/>
      <c r="C13" s="79">
        <v>2</v>
      </c>
      <c r="D13" s="80">
        <v>11.471</v>
      </c>
      <c r="E13" s="81">
        <v>1.853</v>
      </c>
      <c r="F13" s="82">
        <v>0.314</v>
      </c>
      <c r="G13" s="84">
        <v>0</v>
      </c>
      <c r="H13" s="84">
        <v>0</v>
      </c>
      <c r="I13" s="84">
        <v>0</v>
      </c>
      <c r="J13" s="85">
        <v>0</v>
      </c>
      <c r="K13" s="78"/>
    </row>
    <row r="14" spans="1:13" ht="32.25" customHeight="1" x14ac:dyDescent="0.35">
      <c r="A14" s="77" t="s">
        <v>593</v>
      </c>
      <c r="B14" s="78" t="s">
        <v>758</v>
      </c>
      <c r="C14" s="79" t="s">
        <v>445</v>
      </c>
      <c r="D14" s="80">
        <v>12.211</v>
      </c>
      <c r="E14" s="81">
        <v>1.9730000000000001</v>
      </c>
      <c r="F14" s="82">
        <v>0.33400000000000002</v>
      </c>
      <c r="G14" s="83">
        <v>14.72</v>
      </c>
      <c r="H14" s="84">
        <v>0</v>
      </c>
      <c r="I14" s="84">
        <v>0</v>
      </c>
      <c r="J14" s="85">
        <v>0</v>
      </c>
      <c r="K14" s="78"/>
    </row>
    <row r="15" spans="1:13" ht="32.25" customHeight="1" x14ac:dyDescent="0.35">
      <c r="A15" s="77" t="s">
        <v>594</v>
      </c>
      <c r="B15" s="78" t="s">
        <v>759</v>
      </c>
      <c r="C15" s="79" t="s">
        <v>445</v>
      </c>
      <c r="D15" s="80">
        <v>12.211</v>
      </c>
      <c r="E15" s="81">
        <v>1.9730000000000001</v>
      </c>
      <c r="F15" s="82">
        <v>0.33400000000000002</v>
      </c>
      <c r="G15" s="83">
        <v>21.28</v>
      </c>
      <c r="H15" s="84">
        <v>0</v>
      </c>
      <c r="I15" s="84">
        <v>0</v>
      </c>
      <c r="J15" s="85">
        <v>0</v>
      </c>
      <c r="K15" s="78"/>
    </row>
    <row r="16" spans="1:13" ht="32.25" customHeight="1" x14ac:dyDescent="0.35">
      <c r="A16" s="77" t="s">
        <v>596</v>
      </c>
      <c r="B16" s="78" t="s">
        <v>760</v>
      </c>
      <c r="C16" s="79" t="s">
        <v>445</v>
      </c>
      <c r="D16" s="80">
        <v>12.211</v>
      </c>
      <c r="E16" s="81">
        <v>1.9730000000000001</v>
      </c>
      <c r="F16" s="82">
        <v>0.33400000000000002</v>
      </c>
      <c r="G16" s="83">
        <v>31.67</v>
      </c>
      <c r="H16" s="84">
        <v>0</v>
      </c>
      <c r="I16" s="84">
        <v>0</v>
      </c>
      <c r="J16" s="85">
        <v>0</v>
      </c>
      <c r="K16" s="78"/>
    </row>
    <row r="17" spans="1:11" ht="32.25" customHeight="1" x14ac:dyDescent="0.35">
      <c r="A17" s="77" t="s">
        <v>598</v>
      </c>
      <c r="B17" s="78" t="s">
        <v>761</v>
      </c>
      <c r="C17" s="79" t="s">
        <v>445</v>
      </c>
      <c r="D17" s="80">
        <v>12.211</v>
      </c>
      <c r="E17" s="81">
        <v>1.9730000000000001</v>
      </c>
      <c r="F17" s="82">
        <v>0.33400000000000002</v>
      </c>
      <c r="G17" s="83">
        <v>50.9</v>
      </c>
      <c r="H17" s="84">
        <v>0</v>
      </c>
      <c r="I17" s="84">
        <v>0</v>
      </c>
      <c r="J17" s="85">
        <v>0</v>
      </c>
      <c r="K17" s="78"/>
    </row>
    <row r="18" spans="1:11" ht="32.25" customHeight="1" x14ac:dyDescent="0.35">
      <c r="A18" s="77" t="s">
        <v>600</v>
      </c>
      <c r="B18" s="78" t="s">
        <v>762</v>
      </c>
      <c r="C18" s="79" t="s">
        <v>445</v>
      </c>
      <c r="D18" s="80">
        <v>12.211</v>
      </c>
      <c r="E18" s="81">
        <v>1.9730000000000001</v>
      </c>
      <c r="F18" s="82">
        <v>0.33400000000000002</v>
      </c>
      <c r="G18" s="83">
        <v>112.71</v>
      </c>
      <c r="H18" s="84">
        <v>0</v>
      </c>
      <c r="I18" s="84">
        <v>0</v>
      </c>
      <c r="J18" s="85">
        <v>0</v>
      </c>
      <c r="K18" s="78"/>
    </row>
    <row r="19" spans="1:11" ht="32.25" customHeight="1" x14ac:dyDescent="0.35">
      <c r="A19" s="77" t="s">
        <v>371</v>
      </c>
      <c r="B19" s="78"/>
      <c r="C19" s="79">
        <v>4</v>
      </c>
      <c r="D19" s="80">
        <v>12.211</v>
      </c>
      <c r="E19" s="81">
        <v>1.9730000000000001</v>
      </c>
      <c r="F19" s="82">
        <v>0.33400000000000002</v>
      </c>
      <c r="G19" s="84">
        <v>0</v>
      </c>
      <c r="H19" s="84">
        <v>0</v>
      </c>
      <c r="I19" s="84">
        <v>0</v>
      </c>
      <c r="J19" s="85">
        <v>0</v>
      </c>
      <c r="K19" s="78"/>
    </row>
    <row r="20" spans="1:11" ht="32.25" customHeight="1" x14ac:dyDescent="0.35">
      <c r="A20" s="77" t="s">
        <v>451</v>
      </c>
      <c r="B20" s="78" t="s">
        <v>763</v>
      </c>
      <c r="C20" s="79">
        <v>0</v>
      </c>
      <c r="D20" s="80">
        <v>8.5419999999999998</v>
      </c>
      <c r="E20" s="81">
        <v>1.3240000000000001</v>
      </c>
      <c r="F20" s="82">
        <v>0.22700000000000001</v>
      </c>
      <c r="G20" s="83">
        <v>14.96</v>
      </c>
      <c r="H20" s="83">
        <v>5.65</v>
      </c>
      <c r="I20" s="86">
        <v>5.65</v>
      </c>
      <c r="J20" s="87">
        <v>0.153</v>
      </c>
      <c r="K20" s="78"/>
    </row>
    <row r="21" spans="1:11" ht="32.25" customHeight="1" x14ac:dyDescent="0.35">
      <c r="A21" s="77" t="s">
        <v>452</v>
      </c>
      <c r="B21" s="78" t="s">
        <v>764</v>
      </c>
      <c r="C21" s="79">
        <v>0</v>
      </c>
      <c r="D21" s="80">
        <v>8.5419999999999998</v>
      </c>
      <c r="E21" s="81">
        <v>1.3240000000000001</v>
      </c>
      <c r="F21" s="82">
        <v>0.22700000000000001</v>
      </c>
      <c r="G21" s="83">
        <v>177.95</v>
      </c>
      <c r="H21" s="83">
        <v>5.65</v>
      </c>
      <c r="I21" s="86">
        <v>5.65</v>
      </c>
      <c r="J21" s="87">
        <v>0.153</v>
      </c>
      <c r="K21" s="78"/>
    </row>
    <row r="22" spans="1:11" ht="32.25" customHeight="1" x14ac:dyDescent="0.35">
      <c r="A22" s="77" t="s">
        <v>453</v>
      </c>
      <c r="B22" s="78" t="s">
        <v>765</v>
      </c>
      <c r="C22" s="79">
        <v>0</v>
      </c>
      <c r="D22" s="80">
        <v>8.5419999999999998</v>
      </c>
      <c r="E22" s="81">
        <v>1.3240000000000001</v>
      </c>
      <c r="F22" s="82">
        <v>0.22700000000000001</v>
      </c>
      <c r="G22" s="83">
        <v>364.33</v>
      </c>
      <c r="H22" s="83">
        <v>5.65</v>
      </c>
      <c r="I22" s="86">
        <v>5.65</v>
      </c>
      <c r="J22" s="87">
        <v>0.153</v>
      </c>
      <c r="K22" s="78"/>
    </row>
    <row r="23" spans="1:11" ht="32.25" customHeight="1" x14ac:dyDescent="0.35">
      <c r="A23" s="77" t="s">
        <v>454</v>
      </c>
      <c r="B23" s="78" t="s">
        <v>766</v>
      </c>
      <c r="C23" s="79">
        <v>0</v>
      </c>
      <c r="D23" s="80">
        <v>8.5419999999999998</v>
      </c>
      <c r="E23" s="81">
        <v>1.3240000000000001</v>
      </c>
      <c r="F23" s="82">
        <v>0.22700000000000001</v>
      </c>
      <c r="G23" s="83">
        <v>583.83000000000004</v>
      </c>
      <c r="H23" s="83">
        <v>5.65</v>
      </c>
      <c r="I23" s="86">
        <v>5.65</v>
      </c>
      <c r="J23" s="87">
        <v>0.153</v>
      </c>
      <c r="K23" s="78"/>
    </row>
    <row r="24" spans="1:11" ht="32.25" customHeight="1" x14ac:dyDescent="0.35">
      <c r="A24" s="77" t="s">
        <v>455</v>
      </c>
      <c r="B24" s="78" t="s">
        <v>767</v>
      </c>
      <c r="C24" s="79">
        <v>0</v>
      </c>
      <c r="D24" s="80">
        <v>8.5419999999999998</v>
      </c>
      <c r="E24" s="81">
        <v>1.3240000000000001</v>
      </c>
      <c r="F24" s="82">
        <v>0.22700000000000001</v>
      </c>
      <c r="G24" s="83">
        <v>1505.85</v>
      </c>
      <c r="H24" s="83">
        <v>5.65</v>
      </c>
      <c r="I24" s="86">
        <v>5.65</v>
      </c>
      <c r="J24" s="87">
        <v>0.153</v>
      </c>
      <c r="K24" s="78"/>
    </row>
    <row r="25" spans="1:11" ht="32.25" customHeight="1" x14ac:dyDescent="0.35">
      <c r="A25" s="77" t="s">
        <v>456</v>
      </c>
      <c r="B25" s="78" t="s">
        <v>768</v>
      </c>
      <c r="C25" s="79">
        <v>0</v>
      </c>
      <c r="D25" s="80">
        <v>4.8220000000000001</v>
      </c>
      <c r="E25" s="81">
        <v>0.65900000000000003</v>
      </c>
      <c r="F25" s="82">
        <v>0.11899999999999999</v>
      </c>
      <c r="G25" s="83">
        <v>14.96</v>
      </c>
      <c r="H25" s="83">
        <v>5.29</v>
      </c>
      <c r="I25" s="86">
        <v>5.29</v>
      </c>
      <c r="J25" s="87">
        <v>8.2000000000000003E-2</v>
      </c>
      <c r="K25" s="78"/>
    </row>
    <row r="26" spans="1:11" ht="32.25" customHeight="1" x14ac:dyDescent="0.35">
      <c r="A26" s="77" t="s">
        <v>457</v>
      </c>
      <c r="B26" s="78" t="s">
        <v>769</v>
      </c>
      <c r="C26" s="79">
        <v>0</v>
      </c>
      <c r="D26" s="80">
        <v>4.8220000000000001</v>
      </c>
      <c r="E26" s="81">
        <v>0.65900000000000003</v>
      </c>
      <c r="F26" s="82">
        <v>0.11899999999999999</v>
      </c>
      <c r="G26" s="83">
        <v>177.95</v>
      </c>
      <c r="H26" s="83">
        <v>5.29</v>
      </c>
      <c r="I26" s="86">
        <v>5.29</v>
      </c>
      <c r="J26" s="87">
        <v>8.2000000000000003E-2</v>
      </c>
      <c r="K26" s="78"/>
    </row>
    <row r="27" spans="1:11" ht="32.25" customHeight="1" x14ac:dyDescent="0.35">
      <c r="A27" s="77" t="s">
        <v>458</v>
      </c>
      <c r="B27" s="78" t="s">
        <v>770</v>
      </c>
      <c r="C27" s="79">
        <v>0</v>
      </c>
      <c r="D27" s="80">
        <v>4.8220000000000001</v>
      </c>
      <c r="E27" s="81">
        <v>0.65900000000000003</v>
      </c>
      <c r="F27" s="82">
        <v>0.11899999999999999</v>
      </c>
      <c r="G27" s="83">
        <v>364.33</v>
      </c>
      <c r="H27" s="83">
        <v>5.29</v>
      </c>
      <c r="I27" s="86">
        <v>5.29</v>
      </c>
      <c r="J27" s="87">
        <v>8.2000000000000003E-2</v>
      </c>
      <c r="K27" s="78"/>
    </row>
    <row r="28" spans="1:11" ht="27.75" customHeight="1" x14ac:dyDescent="0.35">
      <c r="A28" s="77" t="s">
        <v>459</v>
      </c>
      <c r="B28" s="78" t="s">
        <v>771</v>
      </c>
      <c r="C28" s="79">
        <v>0</v>
      </c>
      <c r="D28" s="80">
        <v>4.8220000000000001</v>
      </c>
      <c r="E28" s="81">
        <v>0.65900000000000003</v>
      </c>
      <c r="F28" s="82">
        <v>0.11899999999999999</v>
      </c>
      <c r="G28" s="83">
        <v>583.83000000000004</v>
      </c>
      <c r="H28" s="83">
        <v>5.29</v>
      </c>
      <c r="I28" s="86">
        <v>5.29</v>
      </c>
      <c r="J28" s="87">
        <v>8.2000000000000003E-2</v>
      </c>
      <c r="K28" s="78"/>
    </row>
    <row r="29" spans="1:11" ht="27.75" customHeight="1" x14ac:dyDescent="0.35">
      <c r="A29" s="77" t="s">
        <v>460</v>
      </c>
      <c r="B29" s="78" t="s">
        <v>772</v>
      </c>
      <c r="C29" s="79">
        <v>0</v>
      </c>
      <c r="D29" s="80">
        <v>4.8220000000000001</v>
      </c>
      <c r="E29" s="81">
        <v>0.65900000000000003</v>
      </c>
      <c r="F29" s="82">
        <v>0.11899999999999999</v>
      </c>
      <c r="G29" s="83">
        <v>1505.85</v>
      </c>
      <c r="H29" s="83">
        <v>5.29</v>
      </c>
      <c r="I29" s="86">
        <v>5.29</v>
      </c>
      <c r="J29" s="87">
        <v>8.2000000000000003E-2</v>
      </c>
      <c r="K29" s="78"/>
    </row>
    <row r="30" spans="1:11" ht="27.75" customHeight="1" x14ac:dyDescent="0.35">
      <c r="A30" s="77" t="s">
        <v>461</v>
      </c>
      <c r="B30" s="78" t="s">
        <v>773</v>
      </c>
      <c r="C30" s="79">
        <v>0</v>
      </c>
      <c r="D30" s="80">
        <v>3.5579999999999998</v>
      </c>
      <c r="E30" s="81">
        <v>0.432</v>
      </c>
      <c r="F30" s="82">
        <v>8.1000000000000003E-2</v>
      </c>
      <c r="G30" s="83">
        <v>310.63</v>
      </c>
      <c r="H30" s="83">
        <v>5.95</v>
      </c>
      <c r="I30" s="86">
        <v>5.95</v>
      </c>
      <c r="J30" s="87">
        <v>5.8999999999999997E-2</v>
      </c>
      <c r="K30" s="78"/>
    </row>
    <row r="31" spans="1:11" ht="27.75" customHeight="1" x14ac:dyDescent="0.35">
      <c r="A31" s="77" t="s">
        <v>462</v>
      </c>
      <c r="B31" s="78" t="s">
        <v>774</v>
      </c>
      <c r="C31" s="79">
        <v>0</v>
      </c>
      <c r="D31" s="80">
        <v>3.5579999999999998</v>
      </c>
      <c r="E31" s="81">
        <v>0.432</v>
      </c>
      <c r="F31" s="82">
        <v>8.1000000000000003E-2</v>
      </c>
      <c r="G31" s="83">
        <v>1688.73</v>
      </c>
      <c r="H31" s="83">
        <v>5.95</v>
      </c>
      <c r="I31" s="86">
        <v>5.95</v>
      </c>
      <c r="J31" s="87">
        <v>5.8999999999999997E-2</v>
      </c>
      <c r="K31" s="78"/>
    </row>
    <row r="32" spans="1:11" ht="27.75" customHeight="1" x14ac:dyDescent="0.35">
      <c r="A32" s="77" t="s">
        <v>463</v>
      </c>
      <c r="B32" s="78" t="s">
        <v>775</v>
      </c>
      <c r="C32" s="79">
        <v>0</v>
      </c>
      <c r="D32" s="80">
        <v>3.5579999999999998</v>
      </c>
      <c r="E32" s="81">
        <v>0.432</v>
      </c>
      <c r="F32" s="82">
        <v>8.1000000000000003E-2</v>
      </c>
      <c r="G32" s="83">
        <v>3689.89</v>
      </c>
      <c r="H32" s="83">
        <v>5.95</v>
      </c>
      <c r="I32" s="86">
        <v>5.95</v>
      </c>
      <c r="J32" s="87">
        <v>5.8999999999999997E-2</v>
      </c>
      <c r="K32" s="78"/>
    </row>
    <row r="33" spans="1:11" ht="27.75" customHeight="1" x14ac:dyDescent="0.35">
      <c r="A33" s="77" t="s">
        <v>464</v>
      </c>
      <c r="B33" s="78" t="s">
        <v>776</v>
      </c>
      <c r="C33" s="79">
        <v>0</v>
      </c>
      <c r="D33" s="80">
        <v>3.5579999999999998</v>
      </c>
      <c r="E33" s="81">
        <v>0.432</v>
      </c>
      <c r="F33" s="82">
        <v>8.1000000000000003E-2</v>
      </c>
      <c r="G33" s="83">
        <v>6682.78</v>
      </c>
      <c r="H33" s="83">
        <v>5.95</v>
      </c>
      <c r="I33" s="86">
        <v>5.95</v>
      </c>
      <c r="J33" s="87">
        <v>5.8999999999999997E-2</v>
      </c>
      <c r="K33" s="78"/>
    </row>
    <row r="34" spans="1:11" ht="27.75" customHeight="1" x14ac:dyDescent="0.35">
      <c r="A34" s="77" t="s">
        <v>465</v>
      </c>
      <c r="B34" s="78" t="s">
        <v>777</v>
      </c>
      <c r="C34" s="79">
        <v>0</v>
      </c>
      <c r="D34" s="80">
        <v>3.5579999999999998</v>
      </c>
      <c r="E34" s="81">
        <v>0.432</v>
      </c>
      <c r="F34" s="82">
        <v>8.1000000000000003E-2</v>
      </c>
      <c r="G34" s="83">
        <v>16390.259999999998</v>
      </c>
      <c r="H34" s="83">
        <v>5.95</v>
      </c>
      <c r="I34" s="86">
        <v>5.95</v>
      </c>
      <c r="J34" s="87">
        <v>5.8999999999999997E-2</v>
      </c>
      <c r="K34" s="78"/>
    </row>
    <row r="35" spans="1:11" ht="27.75" customHeight="1" x14ac:dyDescent="0.35">
      <c r="A35" s="77" t="s">
        <v>372</v>
      </c>
      <c r="B35" s="78">
        <v>307</v>
      </c>
      <c r="C35" s="79" t="s">
        <v>446</v>
      </c>
      <c r="D35" s="88">
        <v>32.941000000000003</v>
      </c>
      <c r="E35" s="89">
        <v>2.258</v>
      </c>
      <c r="F35" s="90">
        <v>1.0409999999999999</v>
      </c>
      <c r="G35" s="84">
        <v>0</v>
      </c>
      <c r="H35" s="84">
        <v>0</v>
      </c>
      <c r="I35" s="84">
        <v>0</v>
      </c>
      <c r="J35" s="85">
        <v>0</v>
      </c>
      <c r="K35" s="78"/>
    </row>
    <row r="36" spans="1:11" ht="33.75" customHeight="1" x14ac:dyDescent="0.35">
      <c r="A36" s="77" t="s">
        <v>373</v>
      </c>
      <c r="B36" s="78" t="s">
        <v>778</v>
      </c>
      <c r="C36" s="79">
        <v>0</v>
      </c>
      <c r="D36" s="80">
        <v>-7.7190000000000003</v>
      </c>
      <c r="E36" s="81">
        <v>-1.2470000000000001</v>
      </c>
      <c r="F36" s="82">
        <v>-0.21099999999999999</v>
      </c>
      <c r="G36" s="84">
        <v>0</v>
      </c>
      <c r="H36" s="84">
        <v>0</v>
      </c>
      <c r="I36" s="84">
        <v>0</v>
      </c>
      <c r="J36" s="85">
        <v>0</v>
      </c>
      <c r="K36" s="78"/>
    </row>
    <row r="37" spans="1:11" ht="27.75" customHeight="1" x14ac:dyDescent="0.35">
      <c r="A37" s="77" t="s">
        <v>374</v>
      </c>
      <c r="B37" s="78" t="s">
        <v>779</v>
      </c>
      <c r="C37" s="79">
        <v>0</v>
      </c>
      <c r="D37" s="80">
        <v>-6.5</v>
      </c>
      <c r="E37" s="81">
        <v>-1.026</v>
      </c>
      <c r="F37" s="82">
        <v>-0.17499999999999999</v>
      </c>
      <c r="G37" s="84">
        <v>0</v>
      </c>
      <c r="H37" s="84">
        <v>0</v>
      </c>
      <c r="I37" s="84">
        <v>0</v>
      </c>
      <c r="J37" s="85">
        <v>0</v>
      </c>
      <c r="K37" s="78"/>
    </row>
    <row r="38" spans="1:11" ht="31.5" customHeight="1" x14ac:dyDescent="0.35">
      <c r="A38" s="77" t="s">
        <v>375</v>
      </c>
      <c r="B38" s="78" t="s">
        <v>780</v>
      </c>
      <c r="C38" s="79">
        <v>0</v>
      </c>
      <c r="D38" s="80">
        <v>-7.7190000000000003</v>
      </c>
      <c r="E38" s="81">
        <v>-1.2470000000000001</v>
      </c>
      <c r="F38" s="82">
        <v>-0.21099999999999999</v>
      </c>
      <c r="G38" s="84">
        <v>0</v>
      </c>
      <c r="H38" s="84">
        <v>0</v>
      </c>
      <c r="I38" s="84">
        <v>0</v>
      </c>
      <c r="J38" s="87">
        <v>0.122</v>
      </c>
      <c r="K38" s="78"/>
    </row>
    <row r="39" spans="1:11" ht="27.75" customHeight="1" x14ac:dyDescent="0.35">
      <c r="A39" s="77" t="s">
        <v>376</v>
      </c>
      <c r="B39" s="78"/>
      <c r="C39" s="79">
        <v>0</v>
      </c>
      <c r="D39" s="80">
        <v>-7.7190000000000003</v>
      </c>
      <c r="E39" s="81">
        <v>-1.2470000000000001</v>
      </c>
      <c r="F39" s="82">
        <v>-0.21099999999999999</v>
      </c>
      <c r="G39" s="84">
        <v>0</v>
      </c>
      <c r="H39" s="84">
        <v>0</v>
      </c>
      <c r="I39" s="84">
        <v>0</v>
      </c>
      <c r="J39" s="85">
        <v>0</v>
      </c>
      <c r="K39" s="78"/>
    </row>
    <row r="40" spans="1:11" ht="27.75" customHeight="1" x14ac:dyDescent="0.35">
      <c r="A40" s="77" t="s">
        <v>377</v>
      </c>
      <c r="B40" s="78" t="s">
        <v>781</v>
      </c>
      <c r="C40" s="79">
        <v>0</v>
      </c>
      <c r="D40" s="80">
        <v>-6.5</v>
      </c>
      <c r="E40" s="81">
        <v>-1.026</v>
      </c>
      <c r="F40" s="82">
        <v>-0.17499999999999999</v>
      </c>
      <c r="G40" s="84">
        <v>0</v>
      </c>
      <c r="H40" s="84">
        <v>0</v>
      </c>
      <c r="I40" s="84">
        <v>0</v>
      </c>
      <c r="J40" s="87">
        <v>0.114</v>
      </c>
      <c r="K40" s="78"/>
    </row>
    <row r="41" spans="1:11" ht="27.75" customHeight="1" x14ac:dyDescent="0.35">
      <c r="A41" s="77" t="s">
        <v>378</v>
      </c>
      <c r="B41" s="78"/>
      <c r="C41" s="79">
        <v>0</v>
      </c>
      <c r="D41" s="80">
        <v>-6.5</v>
      </c>
      <c r="E41" s="81">
        <v>-1.026</v>
      </c>
      <c r="F41" s="82">
        <v>-0.17499999999999999</v>
      </c>
      <c r="G41" s="84">
        <v>0</v>
      </c>
      <c r="H41" s="84">
        <v>0</v>
      </c>
      <c r="I41" s="84">
        <v>0</v>
      </c>
      <c r="J41" s="85">
        <v>0</v>
      </c>
      <c r="K41" s="78"/>
    </row>
    <row r="42" spans="1:11" ht="27.75" customHeight="1" x14ac:dyDescent="0.35">
      <c r="A42" s="77" t="s">
        <v>379</v>
      </c>
      <c r="B42" s="78" t="s">
        <v>782</v>
      </c>
      <c r="C42" s="79">
        <v>0</v>
      </c>
      <c r="D42" s="80">
        <v>-4.0590000000000002</v>
      </c>
      <c r="E42" s="81">
        <v>-0.55500000000000005</v>
      </c>
      <c r="F42" s="82">
        <v>-0.1</v>
      </c>
      <c r="G42" s="83">
        <v>69.3</v>
      </c>
      <c r="H42" s="84">
        <v>0</v>
      </c>
      <c r="I42" s="84">
        <v>0</v>
      </c>
      <c r="J42" s="87">
        <v>0.10100000000000001</v>
      </c>
      <c r="K42" s="78"/>
    </row>
    <row r="43" spans="1:11" ht="27.75" customHeight="1" x14ac:dyDescent="0.35">
      <c r="A43" s="77" t="s">
        <v>380</v>
      </c>
      <c r="B43" s="78"/>
      <c r="C43" s="79">
        <v>0</v>
      </c>
      <c r="D43" s="80">
        <v>-4.0590000000000002</v>
      </c>
      <c r="E43" s="81">
        <v>-0.55500000000000005</v>
      </c>
      <c r="F43" s="82">
        <v>-0.1</v>
      </c>
      <c r="G43" s="83">
        <v>69.3</v>
      </c>
      <c r="H43" s="84">
        <v>0</v>
      </c>
      <c r="I43" s="84">
        <v>0</v>
      </c>
      <c r="J43" s="85">
        <v>0</v>
      </c>
      <c r="K43" s="7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topLeftCell="A3" zoomScale="90" zoomScaleNormal="90" zoomScaleSheetLayoutView="100" workbookViewId="0">
      <selection activeCell="A12" sqref="A12"/>
    </sheetView>
  </sheetViews>
  <sheetFormatPr defaultColWidth="9.1796875" defaultRowHeight="13.5" x14ac:dyDescent="0.35"/>
  <cols>
    <col min="1" max="1" width="15.453125" style="96" bestFit="1" customWidth="1"/>
    <col min="2" max="2" width="9.54296875" style="96" bestFit="1" customWidth="1"/>
    <col min="3" max="3" width="14.453125" style="96" bestFit="1" customWidth="1"/>
    <col min="4" max="4" width="14.1796875" style="103" bestFit="1" customWidth="1"/>
    <col min="5" max="5" width="5.81640625" style="103" bestFit="1" customWidth="1"/>
    <col min="6" max="6" width="14.453125" style="103" bestFit="1" customWidth="1"/>
    <col min="7" max="7" width="50" style="103" bestFit="1" customWidth="1"/>
    <col min="8" max="8" width="12.81640625" style="103" customWidth="1"/>
    <col min="9" max="9" width="12.81640625" style="103" bestFit="1" customWidth="1"/>
    <col min="10" max="10" width="12.54296875" style="104" bestFit="1" customWidth="1"/>
    <col min="11" max="12" width="11.81640625" style="105" bestFit="1" customWidth="1"/>
    <col min="13" max="13" width="12.81640625" style="96" bestFit="1" customWidth="1"/>
    <col min="14" max="14" width="12.54296875" style="96" bestFit="1" customWidth="1"/>
    <col min="15" max="16" width="11.81640625" style="96" bestFit="1" customWidth="1"/>
    <col min="17" max="16384" width="9.1796875" style="96"/>
  </cols>
  <sheetData>
    <row r="1" spans="1:16" x14ac:dyDescent="0.25">
      <c r="A1" s="95" t="s">
        <v>18</v>
      </c>
      <c r="B1" s="95"/>
      <c r="C1" s="201"/>
      <c r="D1" s="201"/>
      <c r="E1" s="59"/>
      <c r="F1" s="200" t="s">
        <v>30</v>
      </c>
      <c r="G1" s="200"/>
      <c r="H1" s="200"/>
      <c r="I1" s="200"/>
      <c r="J1" s="200"/>
      <c r="K1" s="200"/>
      <c r="L1" s="200"/>
      <c r="M1" s="200"/>
      <c r="N1" s="200"/>
      <c r="O1" s="200"/>
      <c r="P1" s="200"/>
    </row>
    <row r="2" spans="1:16" s="97" customFormat="1" ht="19" x14ac:dyDescent="0.25">
      <c r="A2" s="189" t="str">
        <f>Overview!B4&amp; " - Effective from "&amp;Overview!D4&amp;" - "&amp;Overview!E4&amp;" Designated EHV charges"</f>
        <v>ESP Electricity Limited - GSP _F - Effective from 1 April 2027 - Final Designated EHV charges</v>
      </c>
      <c r="B2" s="189"/>
      <c r="C2" s="189"/>
      <c r="D2" s="189"/>
      <c r="E2" s="189"/>
      <c r="F2" s="189"/>
      <c r="G2" s="189"/>
      <c r="H2" s="189"/>
      <c r="I2" s="189"/>
      <c r="J2" s="189"/>
      <c r="K2" s="189"/>
      <c r="L2" s="189"/>
      <c r="M2" s="189"/>
      <c r="N2" s="189"/>
      <c r="O2" s="189"/>
      <c r="P2" s="189"/>
    </row>
    <row r="3" spans="1:16" s="98" customFormat="1" ht="19" x14ac:dyDescent="0.25">
      <c r="A3" s="61"/>
      <c r="B3" s="61"/>
      <c r="C3" s="61"/>
      <c r="D3" s="61"/>
      <c r="E3" s="61"/>
      <c r="F3" s="61"/>
      <c r="G3" s="61"/>
      <c r="H3" s="61"/>
      <c r="I3" s="61"/>
      <c r="J3" s="61"/>
      <c r="K3" s="61"/>
      <c r="L3" s="61"/>
      <c r="M3" s="61"/>
      <c r="N3" s="61"/>
      <c r="O3" s="61"/>
      <c r="P3" s="61"/>
    </row>
    <row r="4" spans="1:16" s="98" customFormat="1" ht="19" x14ac:dyDescent="0.25">
      <c r="A4" s="189" t="s">
        <v>283</v>
      </c>
      <c r="B4" s="189"/>
      <c r="C4" s="189"/>
      <c r="D4" s="189"/>
      <c r="E4" s="189"/>
      <c r="F4" s="189"/>
      <c r="G4" s="61"/>
      <c r="H4" s="61"/>
      <c r="I4" s="61"/>
      <c r="J4" s="61"/>
      <c r="K4" s="61"/>
      <c r="L4" s="61"/>
      <c r="M4" s="61"/>
      <c r="N4" s="61"/>
      <c r="O4" s="61"/>
      <c r="P4" s="61"/>
    </row>
    <row r="5" spans="1:16" s="98" customFormat="1" ht="19" x14ac:dyDescent="0.25">
      <c r="A5" s="202" t="s">
        <v>12</v>
      </c>
      <c r="B5" s="203"/>
      <c r="C5" s="203"/>
      <c r="D5" s="204" t="s">
        <v>280</v>
      </c>
      <c r="E5" s="204"/>
      <c r="F5" s="204"/>
      <c r="G5" s="61"/>
      <c r="H5" s="61"/>
      <c r="I5" s="61"/>
      <c r="J5" s="61"/>
      <c r="K5" s="61"/>
      <c r="L5" s="61"/>
      <c r="M5" s="61"/>
      <c r="N5" s="61"/>
      <c r="O5" s="61"/>
      <c r="P5" s="61"/>
    </row>
    <row r="6" spans="1:16" s="98" customFormat="1" ht="46.5" customHeight="1" x14ac:dyDescent="0.25">
      <c r="A6" s="188" t="s">
        <v>279</v>
      </c>
      <c r="B6" s="188"/>
      <c r="C6" s="188"/>
      <c r="D6" s="192" t="s">
        <v>685</v>
      </c>
      <c r="E6" s="192"/>
      <c r="F6" s="192"/>
      <c r="G6" s="61"/>
      <c r="H6" s="61"/>
      <c r="I6" s="61"/>
      <c r="J6" s="61"/>
      <c r="K6" s="61"/>
      <c r="L6" s="61"/>
      <c r="M6" s="61"/>
      <c r="N6" s="61"/>
      <c r="O6" s="61"/>
      <c r="P6" s="61"/>
    </row>
    <row r="7" spans="1:16" s="98" customFormat="1" ht="34.5" customHeight="1" x14ac:dyDescent="0.25">
      <c r="A7" s="188" t="s">
        <v>13</v>
      </c>
      <c r="B7" s="188"/>
      <c r="C7" s="188"/>
      <c r="D7" s="192" t="s">
        <v>683</v>
      </c>
      <c r="E7" s="192"/>
      <c r="F7" s="192"/>
      <c r="G7" s="61"/>
      <c r="H7" s="61"/>
      <c r="I7" s="61"/>
      <c r="J7" s="61"/>
      <c r="K7" s="61"/>
      <c r="L7" s="61"/>
      <c r="M7" s="61"/>
      <c r="N7" s="61"/>
      <c r="O7" s="61"/>
      <c r="P7" s="61"/>
    </row>
    <row r="8" spans="1:16" s="98" customFormat="1" ht="19" x14ac:dyDescent="0.25">
      <c r="A8" s="61"/>
      <c r="B8" s="61"/>
      <c r="C8" s="61"/>
      <c r="D8" s="61"/>
      <c r="E8" s="61"/>
      <c r="F8" s="61"/>
      <c r="G8" s="61"/>
      <c r="H8" s="61"/>
      <c r="I8" s="61"/>
      <c r="J8" s="61"/>
      <c r="K8" s="61"/>
      <c r="L8" s="61"/>
      <c r="M8" s="61"/>
      <c r="N8" s="61"/>
      <c r="O8" s="61"/>
      <c r="P8" s="61"/>
    </row>
    <row r="9" spans="1:16" ht="67.5" x14ac:dyDescent="0.25">
      <c r="A9" s="76" t="s">
        <v>270</v>
      </c>
      <c r="B9" s="99" t="s">
        <v>260</v>
      </c>
      <c r="C9" s="76" t="s">
        <v>261</v>
      </c>
      <c r="D9" s="76" t="s">
        <v>272</v>
      </c>
      <c r="E9" s="99" t="s">
        <v>260</v>
      </c>
      <c r="F9" s="76" t="s">
        <v>262</v>
      </c>
      <c r="G9" s="100" t="s">
        <v>29</v>
      </c>
      <c r="H9" s="163" t="s">
        <v>587</v>
      </c>
      <c r="I9" s="101" t="s">
        <v>348</v>
      </c>
      <c r="J9" s="100" t="s">
        <v>273</v>
      </c>
      <c r="K9" s="100" t="s">
        <v>346</v>
      </c>
      <c r="L9" s="102" t="s">
        <v>357</v>
      </c>
      <c r="M9" s="101" t="s">
        <v>349</v>
      </c>
      <c r="N9" s="100" t="s">
        <v>274</v>
      </c>
      <c r="O9" s="100" t="s">
        <v>347</v>
      </c>
      <c r="P9" s="102" t="s">
        <v>358</v>
      </c>
    </row>
    <row r="10" spans="1:16" ht="34" customHeight="1" x14ac:dyDescent="0.25">
      <c r="A10" s="197" t="s">
        <v>756</v>
      </c>
      <c r="B10" s="198"/>
      <c r="C10" s="198"/>
      <c r="D10" s="198"/>
      <c r="E10" s="198"/>
      <c r="F10" s="198"/>
      <c r="G10" s="198"/>
      <c r="H10" s="198"/>
      <c r="I10" s="198"/>
      <c r="J10" s="198"/>
      <c r="K10" s="198"/>
      <c r="L10" s="198"/>
      <c r="M10" s="198"/>
      <c r="N10" s="198"/>
      <c r="O10" s="198"/>
      <c r="P10" s="199"/>
    </row>
  </sheetData>
  <mergeCells count="11">
    <mergeCell ref="A10:P10"/>
    <mergeCell ref="F1:P1"/>
    <mergeCell ref="A2:P2"/>
    <mergeCell ref="C1:D1"/>
    <mergeCell ref="D7:F7"/>
    <mergeCell ref="A5:C5"/>
    <mergeCell ref="A6:C6"/>
    <mergeCell ref="A7:C7"/>
    <mergeCell ref="A4:F4"/>
    <mergeCell ref="D5:F5"/>
    <mergeCell ref="D6:F6"/>
  </mergeCells>
  <phoneticPr fontId="40"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5"/>
  <sheetViews>
    <sheetView zoomScale="80" zoomScaleNormal="80" zoomScaleSheetLayoutView="100" workbookViewId="0">
      <selection activeCell="M31" sqref="M31"/>
    </sheetView>
  </sheetViews>
  <sheetFormatPr defaultColWidth="9.1796875" defaultRowHeight="13.5" x14ac:dyDescent="0.35"/>
  <cols>
    <col min="1" max="1" width="14.54296875" style="96" customWidth="1"/>
    <col min="2" max="2" width="8.54296875" style="96" customWidth="1"/>
    <col min="3" max="3" width="15.54296875" style="103" bestFit="1" customWidth="1"/>
    <col min="4" max="4" width="50.54296875" style="103" customWidth="1"/>
    <col min="5" max="5" width="14.54296875" style="104" customWidth="1"/>
    <col min="6" max="7" width="14.54296875" style="105" customWidth="1"/>
    <col min="8" max="8" width="14.54296875" style="96" customWidth="1"/>
    <col min="9" max="16384" width="9.1796875" style="96"/>
  </cols>
  <sheetData>
    <row r="1" spans="1:8" x14ac:dyDescent="0.25">
      <c r="A1" s="200" t="s">
        <v>674</v>
      </c>
      <c r="B1" s="200"/>
      <c r="C1" s="200"/>
      <c r="D1" s="200"/>
      <c r="E1" s="200"/>
      <c r="F1" s="200"/>
      <c r="G1" s="200"/>
      <c r="H1" s="200"/>
    </row>
    <row r="2" spans="1:8" s="97" customFormat="1" ht="19" x14ac:dyDescent="0.25">
      <c r="A2" s="205" t="str">
        <f>Overview!B4&amp; " - Effective from "&amp;Overview!D4&amp;" - "&amp;Overview!E4&amp;" Designated EHV import charges"</f>
        <v>ESP Electricity Limited - GSP _F - Effective from 1 April 2027 - Final Designated EHV import charges</v>
      </c>
      <c r="B2" s="206"/>
      <c r="C2" s="206"/>
      <c r="D2" s="206"/>
      <c r="E2" s="206"/>
      <c r="F2" s="206"/>
      <c r="G2" s="206"/>
      <c r="H2" s="207"/>
    </row>
    <row r="3" spans="1:8" s="98" customFormat="1" ht="19" x14ac:dyDescent="0.25">
      <c r="A3" s="106"/>
      <c r="B3" s="106"/>
      <c r="C3" s="106"/>
      <c r="D3" s="107"/>
      <c r="E3" s="108"/>
      <c r="F3" s="108"/>
      <c r="G3" s="109"/>
      <c r="H3" s="109"/>
    </row>
    <row r="4" spans="1:8" ht="67.5" x14ac:dyDescent="0.25">
      <c r="A4" s="76" t="s">
        <v>270</v>
      </c>
      <c r="B4" s="99" t="s">
        <v>260</v>
      </c>
      <c r="C4" s="76" t="s">
        <v>261</v>
      </c>
      <c r="D4" s="100" t="s">
        <v>29</v>
      </c>
      <c r="E4" s="110" t="str">
        <f>'Annex 2 Designated EHV charges'!I9</f>
        <v>Import
Super Red
unit charge
(p/kWh)</v>
      </c>
      <c r="F4" s="110" t="str">
        <f>'Annex 2 Designated EHV charges'!J9</f>
        <v>Import
fixed charge
(p/day)</v>
      </c>
      <c r="G4" s="110" t="str">
        <f>'Annex 2 Designated EHV charges'!K9</f>
        <v>Import
capacity charge
(p/kVA/day)</v>
      </c>
      <c r="H4" s="110" t="str">
        <f>'Annex 2 Designated EHV charges'!L9</f>
        <v>Import
exceeded capacity charge
(p/kVA/day)</v>
      </c>
    </row>
    <row r="5" spans="1:8" ht="32.5" customHeight="1" x14ac:dyDescent="0.25">
      <c r="A5" s="197" t="s">
        <v>756</v>
      </c>
      <c r="B5" s="198"/>
      <c r="C5" s="198"/>
      <c r="D5" s="198"/>
      <c r="E5" s="198"/>
      <c r="F5" s="198"/>
      <c r="G5" s="198"/>
      <c r="H5" s="198"/>
    </row>
  </sheetData>
  <mergeCells count="3">
    <mergeCell ref="A2:H2"/>
    <mergeCell ref="A1:H1"/>
    <mergeCell ref="A5:H5"/>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5"/>
  <sheetViews>
    <sheetView zoomScale="80" zoomScaleNormal="80" zoomScaleSheetLayoutView="100" workbookViewId="0">
      <selection activeCell="D8" sqref="D8"/>
    </sheetView>
  </sheetViews>
  <sheetFormatPr defaultColWidth="9.1796875" defaultRowHeight="13.5" x14ac:dyDescent="0.35"/>
  <cols>
    <col min="1" max="1" width="14.54296875" style="96" customWidth="1"/>
    <col min="2" max="2" width="8.54296875" style="96" customWidth="1"/>
    <col min="3" max="3" width="15.54296875" style="103" bestFit="1" customWidth="1"/>
    <col min="4" max="4" width="50.54296875" style="103" customWidth="1"/>
    <col min="5" max="5" width="14.54296875" style="104" customWidth="1"/>
    <col min="6" max="7" width="14.54296875" style="105" customWidth="1"/>
    <col min="8" max="8" width="14.54296875" style="96" customWidth="1"/>
    <col min="9" max="9" width="15.54296875" style="96" customWidth="1"/>
    <col min="10" max="16384" width="9.1796875" style="96"/>
  </cols>
  <sheetData>
    <row r="1" spans="1:9" x14ac:dyDescent="0.25">
      <c r="A1" s="200" t="s">
        <v>674</v>
      </c>
      <c r="B1" s="200"/>
      <c r="C1" s="200"/>
      <c r="D1" s="200"/>
      <c r="E1" s="200"/>
      <c r="F1" s="200"/>
      <c r="G1" s="200"/>
      <c r="H1" s="200"/>
    </row>
    <row r="2" spans="1:9" s="97" customFormat="1" ht="19" x14ac:dyDescent="0.25">
      <c r="A2" s="205" t="str">
        <f>Overview!B4&amp; " - Effective from "&amp;Overview!D4&amp;" - "&amp;Overview!E4&amp;" Designated EHV export charges"</f>
        <v>ESP Electricity Limited - GSP _F - Effective from 1 April 2027 - Final Designated EHV export charges</v>
      </c>
      <c r="B2" s="206"/>
      <c r="C2" s="206"/>
      <c r="D2" s="206"/>
      <c r="E2" s="206"/>
      <c r="F2" s="206"/>
      <c r="G2" s="206"/>
      <c r="H2" s="207"/>
    </row>
    <row r="3" spans="1:9" s="98" customFormat="1" ht="19" x14ac:dyDescent="0.25">
      <c r="A3" s="106"/>
      <c r="B3" s="106"/>
      <c r="C3" s="106"/>
      <c r="D3" s="107"/>
      <c r="E3" s="108"/>
      <c r="F3" s="108"/>
      <c r="G3" s="109"/>
      <c r="H3" s="109"/>
      <c r="I3" s="61"/>
    </row>
    <row r="4" spans="1:9" ht="67.5" x14ac:dyDescent="0.25">
      <c r="A4" s="76" t="s">
        <v>271</v>
      </c>
      <c r="B4" s="99" t="s">
        <v>260</v>
      </c>
      <c r="C4" s="76" t="s">
        <v>262</v>
      </c>
      <c r="D4" s="100" t="s">
        <v>29</v>
      </c>
      <c r="E4" s="100" t="str">
        <f>'Annex 2 Designated EHV charges'!M9</f>
        <v>Export
Super Red
unit charge
(p/kWh)</v>
      </c>
      <c r="F4" s="100" t="str">
        <f>'Annex 2 Designated EHV charges'!N9</f>
        <v>Export
fixed charge
(p/day)</v>
      </c>
      <c r="G4" s="100" t="str">
        <f>'Annex 2 Designated EHV charges'!O9</f>
        <v>Export
capacity charge
(p/kVA/day)</v>
      </c>
      <c r="H4" s="100" t="str">
        <f>'Annex 2 Designated EHV charges'!P9</f>
        <v>Export
exceeded capacity charge
(p/kVA/day)</v>
      </c>
    </row>
    <row r="5" spans="1:9" ht="28.5" customHeight="1" x14ac:dyDescent="0.25">
      <c r="A5" s="197" t="s">
        <v>756</v>
      </c>
      <c r="B5" s="198"/>
      <c r="C5" s="198"/>
      <c r="D5" s="198"/>
      <c r="E5" s="198"/>
      <c r="F5" s="198"/>
      <c r="G5" s="198"/>
      <c r="H5" s="198"/>
    </row>
  </sheetData>
  <mergeCells count="3">
    <mergeCell ref="A2:H2"/>
    <mergeCell ref="A1:H1"/>
    <mergeCell ref="A5:H5"/>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
  <sheetViews>
    <sheetView zoomScale="80" zoomScaleNormal="80" zoomScaleSheetLayoutView="100" workbookViewId="0">
      <selection activeCell="P24" sqref="P24"/>
    </sheetView>
  </sheetViews>
  <sheetFormatPr defaultColWidth="9.1796875" defaultRowHeight="13.5" x14ac:dyDescent="0.35"/>
  <cols>
    <col min="1" max="1" width="27.453125" style="115" customWidth="1"/>
    <col min="2" max="2" width="11" style="115" customWidth="1"/>
    <col min="3" max="3" width="9.1796875" style="115"/>
    <col min="4" max="10" width="16.54296875" style="115" customWidth="1"/>
    <col min="11" max="16384" width="9.1796875" style="115"/>
  </cols>
  <sheetData>
    <row r="1" spans="1:10" s="113" customFormat="1" ht="27.75" customHeight="1" x14ac:dyDescent="0.35">
      <c r="A1" s="111" t="s">
        <v>18</v>
      </c>
      <c r="B1" s="112"/>
      <c r="D1" s="112"/>
      <c r="E1" s="112"/>
      <c r="F1" s="112"/>
      <c r="G1" s="114"/>
      <c r="H1" s="115"/>
      <c r="I1" s="115"/>
    </row>
    <row r="2" spans="1:10" s="113" customFormat="1" ht="27" customHeight="1" x14ac:dyDescent="0.25">
      <c r="A2" s="189" t="str">
        <f>Overview!B4&amp; " - Effective from "&amp;Overview!D4&amp;" - "&amp;Overview!E4&amp;" LV and HV tariffs"</f>
        <v>ESP Electricity Limited - GSP _F - Effective from 1 April 2027 - Final LV and HV tariffs</v>
      </c>
      <c r="B2" s="189"/>
      <c r="C2" s="189"/>
      <c r="D2" s="189"/>
      <c r="E2" s="189"/>
      <c r="F2" s="189"/>
      <c r="G2" s="189"/>
      <c r="H2" s="189"/>
      <c r="I2" s="189"/>
      <c r="J2" s="189"/>
    </row>
    <row r="3" spans="1:10" s="113" customFormat="1" ht="27" customHeight="1" x14ac:dyDescent="0.25">
      <c r="A3" s="208" t="s">
        <v>579</v>
      </c>
      <c r="B3" s="209"/>
      <c r="C3" s="209"/>
      <c r="D3" s="209"/>
      <c r="E3" s="209"/>
      <c r="F3" s="209"/>
      <c r="G3" s="209"/>
      <c r="H3" s="209"/>
      <c r="I3" s="209"/>
      <c r="J3" s="210"/>
    </row>
    <row r="4" spans="1:10" s="113" customFormat="1" ht="71.25" customHeight="1" x14ac:dyDescent="0.25">
      <c r="A4" s="116"/>
      <c r="B4" s="76" t="s">
        <v>0</v>
      </c>
      <c r="C4" s="99" t="s">
        <v>23</v>
      </c>
      <c r="D4" s="99" t="s">
        <v>580</v>
      </c>
      <c r="E4" s="99" t="s">
        <v>581</v>
      </c>
      <c r="F4" s="99" t="s">
        <v>24</v>
      </c>
      <c r="G4" s="99"/>
      <c r="H4" s="99"/>
      <c r="I4" s="99"/>
      <c r="J4" s="99"/>
    </row>
    <row r="5" spans="1:10" s="113" customFormat="1" ht="32.25" customHeight="1" x14ac:dyDescent="0.25">
      <c r="A5" s="117"/>
      <c r="B5" s="118"/>
      <c r="C5" s="119"/>
      <c r="D5" s="120"/>
      <c r="E5" s="120"/>
      <c r="F5" s="121"/>
      <c r="G5" s="122"/>
      <c r="H5" s="122"/>
      <c r="I5" s="122"/>
      <c r="J5" s="122"/>
    </row>
    <row r="6" spans="1:10" ht="48.65" customHeight="1" x14ac:dyDescent="0.35">
      <c r="A6" s="169" t="s">
        <v>2</v>
      </c>
      <c r="B6" s="211" t="s">
        <v>689</v>
      </c>
      <c r="C6" s="211"/>
      <c r="D6" s="211"/>
      <c r="E6" s="211"/>
      <c r="F6" s="211"/>
      <c r="G6" s="211"/>
      <c r="H6" s="211"/>
      <c r="I6" s="211"/>
      <c r="J6" s="212"/>
    </row>
    <row r="9" spans="1:10" s="113" customFormat="1" ht="27" customHeight="1" x14ac:dyDescent="0.25">
      <c r="A9" s="208" t="s">
        <v>582</v>
      </c>
      <c r="B9" s="209"/>
      <c r="C9" s="209"/>
      <c r="D9" s="209"/>
      <c r="E9" s="209"/>
      <c r="F9" s="209"/>
      <c r="G9" s="209"/>
      <c r="H9" s="209"/>
      <c r="I9" s="209"/>
      <c r="J9" s="210"/>
    </row>
    <row r="10" spans="1:10" s="113" customFormat="1" ht="58.5" customHeight="1" x14ac:dyDescent="0.25">
      <c r="A10" s="116"/>
      <c r="B10" s="76" t="s">
        <v>0</v>
      </c>
      <c r="C10" s="99" t="s">
        <v>23</v>
      </c>
      <c r="D10" s="76" t="s">
        <v>583</v>
      </c>
      <c r="E10" s="76" t="s">
        <v>584</v>
      </c>
      <c r="F10" s="76" t="s">
        <v>585</v>
      </c>
      <c r="G10" s="99" t="s">
        <v>24</v>
      </c>
      <c r="H10" s="99" t="s">
        <v>25</v>
      </c>
      <c r="I10" s="76" t="s">
        <v>356</v>
      </c>
      <c r="J10" s="99" t="s">
        <v>256</v>
      </c>
    </row>
    <row r="11" spans="1:10" s="113" customFormat="1" ht="32.25" customHeight="1" x14ac:dyDescent="0.25">
      <c r="A11" s="117"/>
      <c r="B11" s="118"/>
      <c r="C11" s="119"/>
      <c r="D11" s="120"/>
      <c r="E11" s="120"/>
      <c r="F11" s="120"/>
      <c r="G11" s="121"/>
      <c r="H11" s="121"/>
      <c r="I11" s="121"/>
      <c r="J11" s="120"/>
    </row>
    <row r="12" spans="1:10" ht="48.65" customHeight="1" x14ac:dyDescent="0.35">
      <c r="A12" s="169" t="s">
        <v>2</v>
      </c>
      <c r="B12" s="211" t="s">
        <v>689</v>
      </c>
      <c r="C12" s="211"/>
      <c r="D12" s="211"/>
      <c r="E12" s="211"/>
      <c r="F12" s="211"/>
      <c r="G12" s="211"/>
      <c r="H12" s="211"/>
      <c r="I12" s="211"/>
      <c r="J12" s="212"/>
    </row>
    <row r="15" spans="1:10" x14ac:dyDescent="0.35">
      <c r="A15" s="56"/>
    </row>
  </sheetData>
  <mergeCells count="5">
    <mergeCell ref="A9:J9"/>
    <mergeCell ref="B12:J12"/>
    <mergeCell ref="A2:J2"/>
    <mergeCell ref="A3:J3"/>
    <mergeCell ref="B6:J6"/>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24"/>
  <sheetViews>
    <sheetView zoomScale="85" zoomScaleNormal="85" zoomScaleSheetLayoutView="100" workbookViewId="0">
      <selection activeCell="B12" sqref="B12:B201"/>
    </sheetView>
  </sheetViews>
  <sheetFormatPr defaultColWidth="9.1796875" defaultRowHeight="27.75" customHeight="1" x14ac:dyDescent="0.35"/>
  <cols>
    <col min="1" max="1" width="58" style="57" bestFit="1" customWidth="1"/>
    <col min="2" max="2" width="17.54296875" style="91" customWidth="1"/>
    <col min="3" max="4" width="17.54296875" style="57" customWidth="1"/>
    <col min="5" max="7" width="17.54296875" style="91" customWidth="1"/>
    <col min="8" max="9" width="17.54296875" style="92" customWidth="1"/>
    <col min="10" max="10" width="17.54296875" style="60" customWidth="1"/>
    <col min="11" max="16384" width="9.1796875" style="57"/>
  </cols>
  <sheetData>
    <row r="1" spans="1:10" ht="27.75" customHeight="1" x14ac:dyDescent="0.35">
      <c r="A1" s="95" t="s">
        <v>18</v>
      </c>
      <c r="B1" s="57"/>
      <c r="F1" s="57"/>
      <c r="G1" s="57"/>
      <c r="H1" s="57"/>
      <c r="I1" s="60"/>
      <c r="J1" s="57"/>
    </row>
    <row r="2" spans="1:10" ht="27" customHeight="1" x14ac:dyDescent="0.25">
      <c r="A2" s="213" t="str">
        <f>Overview!B4&amp; " - Effective from "&amp;Overview!D4&amp;" - "&amp;Overview!E4&amp;" LDNO tariffs"</f>
        <v>ESP Electricity Limited - GSP _F - Effective from 1 April 2027 - Final LDNO tariffs</v>
      </c>
      <c r="B2" s="213"/>
      <c r="C2" s="213"/>
      <c r="D2" s="213"/>
      <c r="E2" s="213"/>
      <c r="F2" s="213"/>
      <c r="G2" s="213"/>
      <c r="H2" s="213"/>
      <c r="I2" s="213"/>
      <c r="J2" s="213"/>
    </row>
    <row r="3" spans="1:10" ht="19" x14ac:dyDescent="0.25">
      <c r="A3" s="123"/>
      <c r="B3" s="123"/>
      <c r="C3" s="123"/>
      <c r="D3" s="123"/>
      <c r="E3" s="123"/>
      <c r="F3" s="123"/>
      <c r="G3" s="123"/>
      <c r="H3" s="123"/>
      <c r="I3" s="123"/>
      <c r="J3" s="123"/>
    </row>
    <row r="4" spans="1:10" ht="27" customHeight="1" x14ac:dyDescent="0.25">
      <c r="A4" s="189" t="s">
        <v>381</v>
      </c>
      <c r="B4" s="189"/>
      <c r="C4" s="189"/>
      <c r="D4" s="189"/>
      <c r="E4" s="124"/>
      <c r="F4" s="189" t="s">
        <v>382</v>
      </c>
      <c r="G4" s="189"/>
      <c r="H4" s="189"/>
      <c r="I4" s="189"/>
      <c r="J4" s="189"/>
    </row>
    <row r="5" spans="1:10" ht="32.25" customHeight="1" x14ac:dyDescent="0.25">
      <c r="A5" s="64" t="s">
        <v>12</v>
      </c>
      <c r="B5" s="65" t="s">
        <v>275</v>
      </c>
      <c r="C5" s="125" t="s">
        <v>276</v>
      </c>
      <c r="D5" s="66" t="s">
        <v>277</v>
      </c>
      <c r="E5" s="61"/>
      <c r="F5" s="193"/>
      <c r="G5" s="194"/>
      <c r="H5" s="67" t="s">
        <v>281</v>
      </c>
      <c r="I5" s="68" t="s">
        <v>282</v>
      </c>
      <c r="J5" s="66" t="s">
        <v>277</v>
      </c>
    </row>
    <row r="6" spans="1:10" ht="56.25" customHeight="1" x14ac:dyDescent="0.25">
      <c r="A6" s="69" t="s">
        <v>278</v>
      </c>
      <c r="B6" s="71" t="s">
        <v>679</v>
      </c>
      <c r="C6" s="71" t="s">
        <v>680</v>
      </c>
      <c r="D6" s="71" t="s">
        <v>681</v>
      </c>
      <c r="E6" s="61"/>
      <c r="F6" s="181" t="s">
        <v>279</v>
      </c>
      <c r="G6" s="181"/>
      <c r="H6" s="70" t="s">
        <v>679</v>
      </c>
      <c r="I6" s="71" t="s">
        <v>680</v>
      </c>
      <c r="J6" s="71" t="s">
        <v>681</v>
      </c>
    </row>
    <row r="7" spans="1:10" ht="56.25" customHeight="1" x14ac:dyDescent="0.25">
      <c r="A7" s="69" t="s">
        <v>14</v>
      </c>
      <c r="B7" s="72">
        <v>0</v>
      </c>
      <c r="C7" s="72">
        <v>0</v>
      </c>
      <c r="D7" s="71" t="s">
        <v>682</v>
      </c>
      <c r="E7" s="61"/>
      <c r="F7" s="181" t="s">
        <v>369</v>
      </c>
      <c r="G7" s="181"/>
      <c r="H7" s="72">
        <v>0</v>
      </c>
      <c r="I7" s="71" t="s">
        <v>684</v>
      </c>
      <c r="J7" s="71" t="s">
        <v>681</v>
      </c>
    </row>
    <row r="8" spans="1:10" ht="55.5" customHeight="1" x14ac:dyDescent="0.25">
      <c r="A8" s="73" t="s">
        <v>13</v>
      </c>
      <c r="B8" s="215" t="s">
        <v>683</v>
      </c>
      <c r="C8" s="216"/>
      <c r="D8" s="217"/>
      <c r="E8" s="61"/>
      <c r="F8" s="181" t="s">
        <v>293</v>
      </c>
      <c r="G8" s="181"/>
      <c r="H8" s="72">
        <v>0</v>
      </c>
      <c r="I8" s="72">
        <v>0</v>
      </c>
      <c r="J8" s="71" t="s">
        <v>682</v>
      </c>
    </row>
    <row r="9" spans="1:10" s="63" customFormat="1" ht="21" customHeight="1" x14ac:dyDescent="0.25">
      <c r="B9" s="61"/>
      <c r="C9" s="61"/>
      <c r="D9" s="61"/>
      <c r="E9" s="126"/>
      <c r="F9" s="188" t="s">
        <v>13</v>
      </c>
      <c r="G9" s="188"/>
      <c r="H9" s="214" t="s">
        <v>683</v>
      </c>
      <c r="I9" s="214"/>
      <c r="J9" s="214"/>
    </row>
    <row r="10" spans="1:10" s="63" customFormat="1" ht="12" customHeight="1" x14ac:dyDescent="0.25">
      <c r="A10" s="61"/>
      <c r="B10" s="61"/>
      <c r="C10" s="61"/>
      <c r="D10" s="61"/>
      <c r="E10" s="61"/>
      <c r="F10" s="127"/>
      <c r="G10" s="127"/>
      <c r="H10" s="128"/>
      <c r="I10" s="128"/>
      <c r="J10" s="128"/>
    </row>
    <row r="11" spans="1:10" ht="66" customHeight="1" x14ac:dyDescent="0.25">
      <c r="A11" s="74" t="s">
        <v>355</v>
      </c>
      <c r="B11" s="74" t="s">
        <v>31</v>
      </c>
      <c r="C11" s="75" t="s">
        <v>23</v>
      </c>
      <c r="D11" s="75" t="str">
        <f>'Annex 1 LV, HV and UMS charges'!D11</f>
        <v>Red/black unit charge
p/kWh</v>
      </c>
      <c r="E11" s="75" t="str">
        <f>'Annex 1 LV, HV and UMS charges'!E11</f>
        <v>Amber/yellow unit charge
p/kWh</v>
      </c>
      <c r="F11" s="75" t="str">
        <f>'Annex 1 LV, HV and UMS charges'!F11</f>
        <v>Green unit charge
p/kWh</v>
      </c>
      <c r="G11" s="75" t="str">
        <f>'Annex 1 LV, HV and UMS charges'!G11</f>
        <v>Fixed charge p/MPAN/day</v>
      </c>
      <c r="H11" s="75" t="str">
        <f>'Annex 1 LV, HV and UMS charges'!H11</f>
        <v>Capacity charge p/kVA/day</v>
      </c>
      <c r="I11" s="75" t="str">
        <f>'Annex 1 LV, HV and UMS charges'!I11</f>
        <v>Exceeded capacity charge
p/kVA/day</v>
      </c>
      <c r="J11" s="75" t="str">
        <f>'Annex 1 LV, HV and UMS charges'!J11</f>
        <v>Reactive power charge
p/kVArh</v>
      </c>
    </row>
    <row r="12" spans="1:10" ht="35.15" customHeight="1" x14ac:dyDescent="0.25">
      <c r="A12" s="129" t="s">
        <v>620</v>
      </c>
      <c r="B12" s="78">
        <v>277</v>
      </c>
      <c r="C12" s="130" t="s">
        <v>444</v>
      </c>
      <c r="D12" s="80">
        <v>6.58</v>
      </c>
      <c r="E12" s="81">
        <v>1.0629999999999999</v>
      </c>
      <c r="F12" s="82">
        <v>0.18</v>
      </c>
      <c r="G12" s="131">
        <v>12.65</v>
      </c>
      <c r="H12" s="84">
        <v>0</v>
      </c>
      <c r="I12" s="84">
        <v>0</v>
      </c>
      <c r="J12" s="85">
        <v>0</v>
      </c>
    </row>
    <row r="13" spans="1:10" ht="35.15" customHeight="1" x14ac:dyDescent="0.25">
      <c r="A13" s="129" t="s">
        <v>621</v>
      </c>
      <c r="B13" s="78"/>
      <c r="C13" s="130">
        <v>2</v>
      </c>
      <c r="D13" s="80">
        <v>6.58</v>
      </c>
      <c r="E13" s="81">
        <v>1.0629999999999999</v>
      </c>
      <c r="F13" s="82">
        <v>0.18</v>
      </c>
      <c r="G13" s="84">
        <v>0</v>
      </c>
      <c r="H13" s="84">
        <v>0</v>
      </c>
      <c r="I13" s="84">
        <v>0</v>
      </c>
      <c r="J13" s="85">
        <v>0</v>
      </c>
    </row>
    <row r="14" spans="1:10" ht="35.15" customHeight="1" x14ac:dyDescent="0.25">
      <c r="A14" s="129" t="s">
        <v>622</v>
      </c>
      <c r="B14" s="78" t="s">
        <v>690</v>
      </c>
      <c r="C14" s="130" t="s">
        <v>445</v>
      </c>
      <c r="D14" s="80">
        <v>7.0049999999999999</v>
      </c>
      <c r="E14" s="81">
        <v>1.1319999999999999</v>
      </c>
      <c r="F14" s="82">
        <v>0.192</v>
      </c>
      <c r="G14" s="131">
        <v>8.44</v>
      </c>
      <c r="H14" s="84">
        <v>0</v>
      </c>
      <c r="I14" s="84">
        <v>0</v>
      </c>
      <c r="J14" s="85">
        <v>0</v>
      </c>
    </row>
    <row r="15" spans="1:10" ht="35.15" customHeight="1" x14ac:dyDescent="0.25">
      <c r="A15" s="129" t="s">
        <v>623</v>
      </c>
      <c r="B15" s="78">
        <v>279</v>
      </c>
      <c r="C15" s="130" t="s">
        <v>445</v>
      </c>
      <c r="D15" s="80">
        <v>7.0049999999999999</v>
      </c>
      <c r="E15" s="81">
        <v>1.1319999999999999</v>
      </c>
      <c r="F15" s="82">
        <v>0.192</v>
      </c>
      <c r="G15" s="131">
        <v>12.2</v>
      </c>
      <c r="H15" s="84">
        <v>0</v>
      </c>
      <c r="I15" s="84">
        <v>0</v>
      </c>
      <c r="J15" s="85">
        <v>0</v>
      </c>
    </row>
    <row r="16" spans="1:10" ht="35.15" customHeight="1" x14ac:dyDescent="0.25">
      <c r="A16" s="129" t="s">
        <v>624</v>
      </c>
      <c r="B16" s="78" t="s">
        <v>691</v>
      </c>
      <c r="C16" s="130" t="s">
        <v>445</v>
      </c>
      <c r="D16" s="80">
        <v>7.0049999999999999</v>
      </c>
      <c r="E16" s="81">
        <v>1.1319999999999999</v>
      </c>
      <c r="F16" s="82">
        <v>0.192</v>
      </c>
      <c r="G16" s="131">
        <v>18.16</v>
      </c>
      <c r="H16" s="84">
        <v>0</v>
      </c>
      <c r="I16" s="84">
        <v>0</v>
      </c>
      <c r="J16" s="85">
        <v>0</v>
      </c>
    </row>
    <row r="17" spans="1:10" ht="35.15" customHeight="1" x14ac:dyDescent="0.25">
      <c r="A17" s="129" t="s">
        <v>625</v>
      </c>
      <c r="B17" s="78" t="s">
        <v>692</v>
      </c>
      <c r="C17" s="130" t="s">
        <v>445</v>
      </c>
      <c r="D17" s="80">
        <v>7.0049999999999999</v>
      </c>
      <c r="E17" s="81">
        <v>1.1319999999999999</v>
      </c>
      <c r="F17" s="82">
        <v>0.192</v>
      </c>
      <c r="G17" s="131">
        <v>29.2</v>
      </c>
      <c r="H17" s="84">
        <v>0</v>
      </c>
      <c r="I17" s="84">
        <v>0</v>
      </c>
      <c r="J17" s="85">
        <v>0</v>
      </c>
    </row>
    <row r="18" spans="1:10" ht="35.15" customHeight="1" x14ac:dyDescent="0.25">
      <c r="A18" s="129" t="s">
        <v>626</v>
      </c>
      <c r="B18" s="78" t="s">
        <v>693</v>
      </c>
      <c r="C18" s="130" t="s">
        <v>445</v>
      </c>
      <c r="D18" s="80">
        <v>7.0049999999999999</v>
      </c>
      <c r="E18" s="81">
        <v>1.1319999999999999</v>
      </c>
      <c r="F18" s="82">
        <v>0.192</v>
      </c>
      <c r="G18" s="131">
        <v>64.650000000000006</v>
      </c>
      <c r="H18" s="84">
        <v>0</v>
      </c>
      <c r="I18" s="84">
        <v>0</v>
      </c>
      <c r="J18" s="85">
        <v>0</v>
      </c>
    </row>
    <row r="19" spans="1:10" ht="35.15" customHeight="1" x14ac:dyDescent="0.25">
      <c r="A19" s="129" t="s">
        <v>396</v>
      </c>
      <c r="B19" s="78"/>
      <c r="C19" s="130">
        <v>4</v>
      </c>
      <c r="D19" s="80">
        <v>7.0049999999999999</v>
      </c>
      <c r="E19" s="81">
        <v>1.1319999999999999</v>
      </c>
      <c r="F19" s="82">
        <v>0.192</v>
      </c>
      <c r="G19" s="84">
        <v>0</v>
      </c>
      <c r="H19" s="84">
        <v>0</v>
      </c>
      <c r="I19" s="84">
        <v>0</v>
      </c>
      <c r="J19" s="85">
        <v>0</v>
      </c>
    </row>
    <row r="20" spans="1:10" ht="35.15" customHeight="1" x14ac:dyDescent="0.25">
      <c r="A20" s="129" t="s">
        <v>466</v>
      </c>
      <c r="B20" s="78" t="s">
        <v>694</v>
      </c>
      <c r="C20" s="130">
        <v>0</v>
      </c>
      <c r="D20" s="80">
        <v>4.9000000000000004</v>
      </c>
      <c r="E20" s="81">
        <v>0.75900000000000001</v>
      </c>
      <c r="F20" s="82">
        <v>0.13</v>
      </c>
      <c r="G20" s="131">
        <v>8.58</v>
      </c>
      <c r="H20" s="131">
        <v>3.24</v>
      </c>
      <c r="I20" s="132">
        <v>3.24</v>
      </c>
      <c r="J20" s="87">
        <v>8.7999999999999995E-2</v>
      </c>
    </row>
    <row r="21" spans="1:10" ht="35.15" customHeight="1" x14ac:dyDescent="0.25">
      <c r="A21" s="129" t="s">
        <v>467</v>
      </c>
      <c r="B21" s="78">
        <v>297</v>
      </c>
      <c r="C21" s="130">
        <v>0</v>
      </c>
      <c r="D21" s="80">
        <v>4.9000000000000004</v>
      </c>
      <c r="E21" s="81">
        <v>0.75900000000000001</v>
      </c>
      <c r="F21" s="82">
        <v>0.13</v>
      </c>
      <c r="G21" s="131">
        <v>102.08</v>
      </c>
      <c r="H21" s="131">
        <v>3.24</v>
      </c>
      <c r="I21" s="132">
        <v>3.24</v>
      </c>
      <c r="J21" s="87">
        <v>8.7999999999999995E-2</v>
      </c>
    </row>
    <row r="22" spans="1:10" ht="35.15" customHeight="1" x14ac:dyDescent="0.25">
      <c r="A22" s="129" t="s">
        <v>468</v>
      </c>
      <c r="B22" s="78" t="s">
        <v>695</v>
      </c>
      <c r="C22" s="130">
        <v>0</v>
      </c>
      <c r="D22" s="80">
        <v>4.9000000000000004</v>
      </c>
      <c r="E22" s="81">
        <v>0.75900000000000001</v>
      </c>
      <c r="F22" s="82">
        <v>0.13</v>
      </c>
      <c r="G22" s="131">
        <v>208.99</v>
      </c>
      <c r="H22" s="131">
        <v>3.24</v>
      </c>
      <c r="I22" s="132">
        <v>3.24</v>
      </c>
      <c r="J22" s="87">
        <v>8.7999999999999995E-2</v>
      </c>
    </row>
    <row r="23" spans="1:10" ht="35.15" customHeight="1" x14ac:dyDescent="0.25">
      <c r="A23" s="129" t="s">
        <v>469</v>
      </c>
      <c r="B23" s="78" t="s">
        <v>696</v>
      </c>
      <c r="C23" s="130">
        <v>0</v>
      </c>
      <c r="D23" s="80">
        <v>4.9000000000000004</v>
      </c>
      <c r="E23" s="81">
        <v>0.75900000000000001</v>
      </c>
      <c r="F23" s="82">
        <v>0.13</v>
      </c>
      <c r="G23" s="131">
        <v>334.91</v>
      </c>
      <c r="H23" s="131">
        <v>3.24</v>
      </c>
      <c r="I23" s="132">
        <v>3.24</v>
      </c>
      <c r="J23" s="87">
        <v>8.7999999999999995E-2</v>
      </c>
    </row>
    <row r="24" spans="1:10" ht="35.15" customHeight="1" x14ac:dyDescent="0.25">
      <c r="A24" s="129" t="s">
        <v>470</v>
      </c>
      <c r="B24" s="78" t="s">
        <v>697</v>
      </c>
      <c r="C24" s="130">
        <v>0</v>
      </c>
      <c r="D24" s="80">
        <v>4.9000000000000004</v>
      </c>
      <c r="E24" s="81">
        <v>0.75900000000000001</v>
      </c>
      <c r="F24" s="82">
        <v>0.13</v>
      </c>
      <c r="G24" s="131">
        <v>863.81</v>
      </c>
      <c r="H24" s="131">
        <v>3.24</v>
      </c>
      <c r="I24" s="132">
        <v>3.24</v>
      </c>
      <c r="J24" s="87">
        <v>8.7999999999999995E-2</v>
      </c>
    </row>
    <row r="25" spans="1:10" ht="35.15" customHeight="1" x14ac:dyDescent="0.25">
      <c r="A25" s="129" t="s">
        <v>397</v>
      </c>
      <c r="B25" s="78">
        <v>307</v>
      </c>
      <c r="C25" s="130" t="s">
        <v>446</v>
      </c>
      <c r="D25" s="88">
        <v>18.896000000000001</v>
      </c>
      <c r="E25" s="89">
        <v>1.2949999999999999</v>
      </c>
      <c r="F25" s="90">
        <v>0.59699999999999998</v>
      </c>
      <c r="G25" s="84">
        <v>0</v>
      </c>
      <c r="H25" s="84">
        <v>0</v>
      </c>
      <c r="I25" s="84">
        <v>0</v>
      </c>
      <c r="J25" s="85">
        <v>0</v>
      </c>
    </row>
    <row r="26" spans="1:10" ht="35.15" customHeight="1" x14ac:dyDescent="0.25">
      <c r="A26" s="129" t="s">
        <v>398</v>
      </c>
      <c r="B26" s="78">
        <v>309</v>
      </c>
      <c r="C26" s="130" t="s">
        <v>686</v>
      </c>
      <c r="D26" s="80">
        <v>-7.7190000000000003</v>
      </c>
      <c r="E26" s="81">
        <v>-1.2470000000000001</v>
      </c>
      <c r="F26" s="82">
        <v>-0.21099999999999999</v>
      </c>
      <c r="G26" s="84">
        <v>0</v>
      </c>
      <c r="H26" s="84">
        <v>0</v>
      </c>
      <c r="I26" s="84">
        <v>0</v>
      </c>
      <c r="J26" s="85">
        <v>0</v>
      </c>
    </row>
    <row r="27" spans="1:10" ht="35.15" customHeight="1" x14ac:dyDescent="0.25">
      <c r="A27" s="129" t="s">
        <v>399</v>
      </c>
      <c r="B27" s="78">
        <v>310</v>
      </c>
      <c r="C27" s="130">
        <v>0</v>
      </c>
      <c r="D27" s="80">
        <v>-7.7190000000000003</v>
      </c>
      <c r="E27" s="81">
        <v>-1.2470000000000001</v>
      </c>
      <c r="F27" s="82">
        <v>-0.21099999999999999</v>
      </c>
      <c r="G27" s="84">
        <v>0</v>
      </c>
      <c r="H27" s="84">
        <v>0</v>
      </c>
      <c r="I27" s="84">
        <v>0</v>
      </c>
      <c r="J27" s="87">
        <v>0.122</v>
      </c>
    </row>
    <row r="28" spans="1:10" ht="35.15" customHeight="1" x14ac:dyDescent="0.25">
      <c r="A28" s="133" t="s">
        <v>627</v>
      </c>
      <c r="B28" s="78">
        <v>250</v>
      </c>
      <c r="C28" s="130" t="s">
        <v>444</v>
      </c>
      <c r="D28" s="80">
        <v>4.4219999999999997</v>
      </c>
      <c r="E28" s="81">
        <v>0.71399999999999997</v>
      </c>
      <c r="F28" s="82">
        <v>0.121</v>
      </c>
      <c r="G28" s="131">
        <v>8.5</v>
      </c>
      <c r="H28" s="84">
        <v>0</v>
      </c>
      <c r="I28" s="84">
        <v>0</v>
      </c>
      <c r="J28" s="85">
        <v>0</v>
      </c>
    </row>
    <row r="29" spans="1:10" ht="35.15" customHeight="1" x14ac:dyDescent="0.25">
      <c r="A29" s="133" t="s">
        <v>471</v>
      </c>
      <c r="B29" s="78"/>
      <c r="C29" s="130">
        <v>2</v>
      </c>
      <c r="D29" s="80">
        <v>4.4219999999999997</v>
      </c>
      <c r="E29" s="81">
        <v>0.71399999999999997</v>
      </c>
      <c r="F29" s="82">
        <v>0.121</v>
      </c>
      <c r="G29" s="84">
        <v>0</v>
      </c>
      <c r="H29" s="84">
        <v>0</v>
      </c>
      <c r="I29" s="84">
        <v>0</v>
      </c>
      <c r="J29" s="85">
        <v>0</v>
      </c>
    </row>
    <row r="30" spans="1:10" ht="35.15" customHeight="1" x14ac:dyDescent="0.25">
      <c r="A30" s="133" t="s">
        <v>628</v>
      </c>
      <c r="B30" s="78" t="s">
        <v>698</v>
      </c>
      <c r="C30" s="130" t="s">
        <v>445</v>
      </c>
      <c r="D30" s="80">
        <v>4.7069999999999999</v>
      </c>
      <c r="E30" s="81">
        <v>0.76</v>
      </c>
      <c r="F30" s="82">
        <v>0.129</v>
      </c>
      <c r="G30" s="131">
        <v>5.67</v>
      </c>
      <c r="H30" s="84">
        <v>0</v>
      </c>
      <c r="I30" s="84">
        <v>0</v>
      </c>
      <c r="J30" s="85">
        <v>0</v>
      </c>
    </row>
    <row r="31" spans="1:10" ht="35.15" customHeight="1" x14ac:dyDescent="0.25">
      <c r="A31" s="133" t="s">
        <v>629</v>
      </c>
      <c r="B31" s="78">
        <v>289</v>
      </c>
      <c r="C31" s="130" t="s">
        <v>445</v>
      </c>
      <c r="D31" s="80">
        <v>4.7069999999999999</v>
      </c>
      <c r="E31" s="81">
        <v>0.76</v>
      </c>
      <c r="F31" s="82">
        <v>0.129</v>
      </c>
      <c r="G31" s="131">
        <v>8.1999999999999993</v>
      </c>
      <c r="H31" s="84">
        <v>0</v>
      </c>
      <c r="I31" s="84">
        <v>0</v>
      </c>
      <c r="J31" s="85">
        <v>0</v>
      </c>
    </row>
    <row r="32" spans="1:10" ht="35.15" customHeight="1" x14ac:dyDescent="0.25">
      <c r="A32" s="133" t="s">
        <v>630</v>
      </c>
      <c r="B32" s="78" t="s">
        <v>699</v>
      </c>
      <c r="C32" s="130" t="s">
        <v>445</v>
      </c>
      <c r="D32" s="80">
        <v>4.7069999999999999</v>
      </c>
      <c r="E32" s="81">
        <v>0.76</v>
      </c>
      <c r="F32" s="82">
        <v>0.129</v>
      </c>
      <c r="G32" s="131">
        <v>12.21</v>
      </c>
      <c r="H32" s="84">
        <v>0</v>
      </c>
      <c r="I32" s="84">
        <v>0</v>
      </c>
      <c r="J32" s="85">
        <v>0</v>
      </c>
    </row>
    <row r="33" spans="1:10" ht="35.15" customHeight="1" x14ac:dyDescent="0.25">
      <c r="A33" s="133" t="s">
        <v>631</v>
      </c>
      <c r="B33" s="78" t="s">
        <v>700</v>
      </c>
      <c r="C33" s="130" t="s">
        <v>445</v>
      </c>
      <c r="D33" s="80">
        <v>4.7069999999999999</v>
      </c>
      <c r="E33" s="81">
        <v>0.76</v>
      </c>
      <c r="F33" s="82">
        <v>0.129</v>
      </c>
      <c r="G33" s="131">
        <v>19.62</v>
      </c>
      <c r="H33" s="84">
        <v>0</v>
      </c>
      <c r="I33" s="84">
        <v>0</v>
      </c>
      <c r="J33" s="85">
        <v>0</v>
      </c>
    </row>
    <row r="34" spans="1:10" ht="35.15" customHeight="1" x14ac:dyDescent="0.25">
      <c r="A34" s="133" t="s">
        <v>632</v>
      </c>
      <c r="B34" s="78" t="s">
        <v>701</v>
      </c>
      <c r="C34" s="130" t="s">
        <v>445</v>
      </c>
      <c r="D34" s="80">
        <v>4.7069999999999999</v>
      </c>
      <c r="E34" s="81">
        <v>0.76</v>
      </c>
      <c r="F34" s="82">
        <v>0.129</v>
      </c>
      <c r="G34" s="131">
        <v>43.45</v>
      </c>
      <c r="H34" s="84">
        <v>0</v>
      </c>
      <c r="I34" s="84">
        <v>0</v>
      </c>
      <c r="J34" s="85">
        <v>0</v>
      </c>
    </row>
    <row r="35" spans="1:10" ht="35.15" customHeight="1" x14ac:dyDescent="0.25">
      <c r="A35" s="133" t="s">
        <v>400</v>
      </c>
      <c r="B35" s="78"/>
      <c r="C35" s="130">
        <v>4</v>
      </c>
      <c r="D35" s="80">
        <v>4.7069999999999999</v>
      </c>
      <c r="E35" s="81">
        <v>0.76</v>
      </c>
      <c r="F35" s="82">
        <v>0.129</v>
      </c>
      <c r="G35" s="84">
        <v>0</v>
      </c>
      <c r="H35" s="84">
        <v>0</v>
      </c>
      <c r="I35" s="84">
        <v>0</v>
      </c>
      <c r="J35" s="85">
        <v>0</v>
      </c>
    </row>
    <row r="36" spans="1:10" ht="35.15" customHeight="1" x14ac:dyDescent="0.25">
      <c r="A36" s="133" t="s">
        <v>472</v>
      </c>
      <c r="B36" s="78" t="s">
        <v>702</v>
      </c>
      <c r="C36" s="130">
        <v>0</v>
      </c>
      <c r="D36" s="80">
        <v>3.2930000000000001</v>
      </c>
      <c r="E36" s="81">
        <v>0.51</v>
      </c>
      <c r="F36" s="82">
        <v>8.7999999999999995E-2</v>
      </c>
      <c r="G36" s="131">
        <v>5.77</v>
      </c>
      <c r="H36" s="131">
        <v>2.1800000000000002</v>
      </c>
      <c r="I36" s="132">
        <v>2.1800000000000002</v>
      </c>
      <c r="J36" s="87">
        <v>5.8999999999999997E-2</v>
      </c>
    </row>
    <row r="37" spans="1:10" ht="35.15" customHeight="1" x14ac:dyDescent="0.25">
      <c r="A37" s="133" t="s">
        <v>473</v>
      </c>
      <c r="B37" s="78">
        <v>256</v>
      </c>
      <c r="C37" s="130">
        <v>0</v>
      </c>
      <c r="D37" s="80">
        <v>3.2930000000000001</v>
      </c>
      <c r="E37" s="81">
        <v>0.51</v>
      </c>
      <c r="F37" s="82">
        <v>8.7999999999999995E-2</v>
      </c>
      <c r="G37" s="131">
        <v>68.599999999999994</v>
      </c>
      <c r="H37" s="131">
        <v>2.1800000000000002</v>
      </c>
      <c r="I37" s="132">
        <v>2.1800000000000002</v>
      </c>
      <c r="J37" s="87">
        <v>5.8999999999999997E-2</v>
      </c>
    </row>
    <row r="38" spans="1:10" ht="35.15" customHeight="1" x14ac:dyDescent="0.25">
      <c r="A38" s="133" t="s">
        <v>474</v>
      </c>
      <c r="B38" s="78" t="s">
        <v>703</v>
      </c>
      <c r="C38" s="130">
        <v>0</v>
      </c>
      <c r="D38" s="80">
        <v>3.2930000000000001</v>
      </c>
      <c r="E38" s="81">
        <v>0.51</v>
      </c>
      <c r="F38" s="82">
        <v>8.7999999999999995E-2</v>
      </c>
      <c r="G38" s="131">
        <v>140.44999999999999</v>
      </c>
      <c r="H38" s="131">
        <v>2.1800000000000002</v>
      </c>
      <c r="I38" s="132">
        <v>2.1800000000000002</v>
      </c>
      <c r="J38" s="87">
        <v>5.8999999999999997E-2</v>
      </c>
    </row>
    <row r="39" spans="1:10" ht="35.15" customHeight="1" x14ac:dyDescent="0.25">
      <c r="A39" s="133" t="s">
        <v>475</v>
      </c>
      <c r="B39" s="78" t="s">
        <v>704</v>
      </c>
      <c r="C39" s="130">
        <v>0</v>
      </c>
      <c r="D39" s="80">
        <v>3.2930000000000001</v>
      </c>
      <c r="E39" s="81">
        <v>0.51</v>
      </c>
      <c r="F39" s="82">
        <v>8.7999999999999995E-2</v>
      </c>
      <c r="G39" s="131">
        <v>225.08</v>
      </c>
      <c r="H39" s="131">
        <v>2.1800000000000002</v>
      </c>
      <c r="I39" s="132">
        <v>2.1800000000000002</v>
      </c>
      <c r="J39" s="87">
        <v>5.8999999999999997E-2</v>
      </c>
    </row>
    <row r="40" spans="1:10" ht="35.15" customHeight="1" x14ac:dyDescent="0.25">
      <c r="A40" s="133" t="s">
        <v>476</v>
      </c>
      <c r="B40" s="78" t="s">
        <v>705</v>
      </c>
      <c r="C40" s="130">
        <v>0</v>
      </c>
      <c r="D40" s="80">
        <v>3.2930000000000001</v>
      </c>
      <c r="E40" s="81">
        <v>0.51</v>
      </c>
      <c r="F40" s="82">
        <v>8.7999999999999995E-2</v>
      </c>
      <c r="G40" s="131">
        <v>580.53</v>
      </c>
      <c r="H40" s="131">
        <v>2.1800000000000002</v>
      </c>
      <c r="I40" s="132">
        <v>2.1800000000000002</v>
      </c>
      <c r="J40" s="87">
        <v>5.8999999999999997E-2</v>
      </c>
    </row>
    <row r="41" spans="1:10" ht="35.15" customHeight="1" x14ac:dyDescent="0.25">
      <c r="A41" s="133" t="s">
        <v>477</v>
      </c>
      <c r="B41" s="78" t="s">
        <v>706</v>
      </c>
      <c r="C41" s="130">
        <v>0</v>
      </c>
      <c r="D41" s="80">
        <v>3.266</v>
      </c>
      <c r="E41" s="81">
        <v>0.44600000000000001</v>
      </c>
      <c r="F41" s="82">
        <v>0.08</v>
      </c>
      <c r="G41" s="131">
        <v>10.130000000000001</v>
      </c>
      <c r="H41" s="131">
        <v>3.58</v>
      </c>
      <c r="I41" s="132">
        <v>3.58</v>
      </c>
      <c r="J41" s="87">
        <v>5.5E-2</v>
      </c>
    </row>
    <row r="42" spans="1:10" ht="35.15" customHeight="1" x14ac:dyDescent="0.25">
      <c r="A42" s="133" t="s">
        <v>478</v>
      </c>
      <c r="B42" s="78">
        <v>299</v>
      </c>
      <c r="C42" s="130">
        <v>0</v>
      </c>
      <c r="D42" s="80">
        <v>3.266</v>
      </c>
      <c r="E42" s="81">
        <v>0.44600000000000001</v>
      </c>
      <c r="F42" s="82">
        <v>0.08</v>
      </c>
      <c r="G42" s="131">
        <v>120.55</v>
      </c>
      <c r="H42" s="131">
        <v>3.58</v>
      </c>
      <c r="I42" s="132">
        <v>3.58</v>
      </c>
      <c r="J42" s="87">
        <v>5.5E-2</v>
      </c>
    </row>
    <row r="43" spans="1:10" ht="35.15" customHeight="1" x14ac:dyDescent="0.25">
      <c r="A43" s="133" t="s">
        <v>479</v>
      </c>
      <c r="B43" s="78" t="s">
        <v>707</v>
      </c>
      <c r="C43" s="130">
        <v>0</v>
      </c>
      <c r="D43" s="80">
        <v>3.266</v>
      </c>
      <c r="E43" s="81">
        <v>0.44600000000000001</v>
      </c>
      <c r="F43" s="82">
        <v>0.08</v>
      </c>
      <c r="G43" s="131">
        <v>246.81</v>
      </c>
      <c r="H43" s="131">
        <v>3.58</v>
      </c>
      <c r="I43" s="132">
        <v>3.58</v>
      </c>
      <c r="J43" s="87">
        <v>5.5E-2</v>
      </c>
    </row>
    <row r="44" spans="1:10" ht="35.15" customHeight="1" x14ac:dyDescent="0.25">
      <c r="A44" s="133" t="s">
        <v>480</v>
      </c>
      <c r="B44" s="78" t="s">
        <v>708</v>
      </c>
      <c r="C44" s="130">
        <v>0</v>
      </c>
      <c r="D44" s="80">
        <v>3.266</v>
      </c>
      <c r="E44" s="81">
        <v>0.44600000000000001</v>
      </c>
      <c r="F44" s="82">
        <v>0.08</v>
      </c>
      <c r="G44" s="131">
        <v>395.51</v>
      </c>
      <c r="H44" s="131">
        <v>3.58</v>
      </c>
      <c r="I44" s="132">
        <v>3.58</v>
      </c>
      <c r="J44" s="87">
        <v>5.5E-2</v>
      </c>
    </row>
    <row r="45" spans="1:10" ht="35.15" customHeight="1" x14ac:dyDescent="0.25">
      <c r="A45" s="133" t="s">
        <v>481</v>
      </c>
      <c r="B45" s="78" t="s">
        <v>709</v>
      </c>
      <c r="C45" s="130">
        <v>0</v>
      </c>
      <c r="D45" s="80">
        <v>3.266</v>
      </c>
      <c r="E45" s="81">
        <v>0.44600000000000001</v>
      </c>
      <c r="F45" s="82">
        <v>0.08</v>
      </c>
      <c r="G45" s="131">
        <v>1020.11</v>
      </c>
      <c r="H45" s="131">
        <v>3.58</v>
      </c>
      <c r="I45" s="132">
        <v>3.58</v>
      </c>
      <c r="J45" s="87">
        <v>5.5E-2</v>
      </c>
    </row>
    <row r="46" spans="1:10" ht="35.15" customHeight="1" x14ac:dyDescent="0.25">
      <c r="A46" s="133" t="s">
        <v>482</v>
      </c>
      <c r="B46" s="78" t="s">
        <v>710</v>
      </c>
      <c r="C46" s="130">
        <v>0</v>
      </c>
      <c r="D46" s="80">
        <v>2.9609999999999999</v>
      </c>
      <c r="E46" s="81">
        <v>0.35899999999999999</v>
      </c>
      <c r="F46" s="82">
        <v>6.8000000000000005E-2</v>
      </c>
      <c r="G46" s="131">
        <v>258.5</v>
      </c>
      <c r="H46" s="131">
        <v>4.95</v>
      </c>
      <c r="I46" s="132">
        <v>4.95</v>
      </c>
      <c r="J46" s="87">
        <v>4.9000000000000002E-2</v>
      </c>
    </row>
    <row r="47" spans="1:10" ht="35.15" customHeight="1" x14ac:dyDescent="0.25">
      <c r="A47" s="133" t="s">
        <v>483</v>
      </c>
      <c r="B47" s="78">
        <v>257</v>
      </c>
      <c r="C47" s="130">
        <v>0</v>
      </c>
      <c r="D47" s="80">
        <v>2.9609999999999999</v>
      </c>
      <c r="E47" s="81">
        <v>0.35899999999999999</v>
      </c>
      <c r="F47" s="82">
        <v>6.8000000000000005E-2</v>
      </c>
      <c r="G47" s="131">
        <v>1405.33</v>
      </c>
      <c r="H47" s="131">
        <v>4.95</v>
      </c>
      <c r="I47" s="132">
        <v>4.95</v>
      </c>
      <c r="J47" s="87">
        <v>4.9000000000000002E-2</v>
      </c>
    </row>
    <row r="48" spans="1:10" ht="35.15" customHeight="1" x14ac:dyDescent="0.25">
      <c r="A48" s="133" t="s">
        <v>484</v>
      </c>
      <c r="B48" s="78" t="s">
        <v>711</v>
      </c>
      <c r="C48" s="130">
        <v>0</v>
      </c>
      <c r="D48" s="80">
        <v>2.9609999999999999</v>
      </c>
      <c r="E48" s="81">
        <v>0.35899999999999999</v>
      </c>
      <c r="F48" s="82">
        <v>6.8000000000000005E-2</v>
      </c>
      <c r="G48" s="131">
        <v>3070.65</v>
      </c>
      <c r="H48" s="131">
        <v>4.95</v>
      </c>
      <c r="I48" s="132">
        <v>4.95</v>
      </c>
      <c r="J48" s="87">
        <v>4.9000000000000002E-2</v>
      </c>
    </row>
    <row r="49" spans="1:10" ht="35.15" customHeight="1" x14ac:dyDescent="0.25">
      <c r="A49" s="133" t="s">
        <v>485</v>
      </c>
      <c r="B49" s="78" t="s">
        <v>712</v>
      </c>
      <c r="C49" s="130">
        <v>0</v>
      </c>
      <c r="D49" s="80">
        <v>2.9609999999999999</v>
      </c>
      <c r="E49" s="81">
        <v>0.35899999999999999</v>
      </c>
      <c r="F49" s="82">
        <v>6.8000000000000005E-2</v>
      </c>
      <c r="G49" s="131">
        <v>5561.28</v>
      </c>
      <c r="H49" s="131">
        <v>4.95</v>
      </c>
      <c r="I49" s="132">
        <v>4.95</v>
      </c>
      <c r="J49" s="87">
        <v>4.9000000000000002E-2</v>
      </c>
    </row>
    <row r="50" spans="1:10" ht="35.15" customHeight="1" x14ac:dyDescent="0.25">
      <c r="A50" s="133" t="s">
        <v>486</v>
      </c>
      <c r="B50" s="78" t="s">
        <v>713</v>
      </c>
      <c r="C50" s="130">
        <v>0</v>
      </c>
      <c r="D50" s="80">
        <v>2.9609999999999999</v>
      </c>
      <c r="E50" s="81">
        <v>0.35899999999999999</v>
      </c>
      <c r="F50" s="82">
        <v>6.8000000000000005E-2</v>
      </c>
      <c r="G50" s="131">
        <v>13639.65</v>
      </c>
      <c r="H50" s="131">
        <v>4.95</v>
      </c>
      <c r="I50" s="132">
        <v>4.95</v>
      </c>
      <c r="J50" s="87">
        <v>4.9000000000000002E-2</v>
      </c>
    </row>
    <row r="51" spans="1:10" ht="35.15" customHeight="1" x14ac:dyDescent="0.25">
      <c r="A51" s="133" t="s">
        <v>401</v>
      </c>
      <c r="B51" s="78"/>
      <c r="C51" s="130" t="s">
        <v>446</v>
      </c>
      <c r="D51" s="88">
        <v>12.699</v>
      </c>
      <c r="E51" s="89">
        <v>0.87</v>
      </c>
      <c r="F51" s="90">
        <v>0.40100000000000002</v>
      </c>
      <c r="G51" s="84">
        <v>0</v>
      </c>
      <c r="H51" s="84">
        <v>0</v>
      </c>
      <c r="I51" s="84">
        <v>0</v>
      </c>
      <c r="J51" s="85">
        <v>0</v>
      </c>
    </row>
    <row r="52" spans="1:10" ht="35.15" customHeight="1" x14ac:dyDescent="0.25">
      <c r="A52" s="133" t="s">
        <v>402</v>
      </c>
      <c r="B52" s="78">
        <v>258</v>
      </c>
      <c r="C52" s="130" t="s">
        <v>686</v>
      </c>
      <c r="D52" s="80">
        <v>-7.7190000000000003</v>
      </c>
      <c r="E52" s="81">
        <v>-1.2470000000000001</v>
      </c>
      <c r="F52" s="82">
        <v>-0.21099999999999999</v>
      </c>
      <c r="G52" s="84">
        <v>0</v>
      </c>
      <c r="H52" s="84">
        <v>0</v>
      </c>
      <c r="I52" s="84">
        <v>0</v>
      </c>
      <c r="J52" s="85">
        <v>0</v>
      </c>
    </row>
    <row r="53" spans="1:10" ht="35.15" customHeight="1" x14ac:dyDescent="0.25">
      <c r="A53" s="133" t="s">
        <v>403</v>
      </c>
      <c r="B53" s="78">
        <v>647</v>
      </c>
      <c r="C53" s="130">
        <v>8</v>
      </c>
      <c r="D53" s="80">
        <v>-6.5</v>
      </c>
      <c r="E53" s="81">
        <v>-1.026</v>
      </c>
      <c r="F53" s="82">
        <v>-0.17499999999999999</v>
      </c>
      <c r="G53" s="84">
        <v>0</v>
      </c>
      <c r="H53" s="84">
        <v>0</v>
      </c>
      <c r="I53" s="84">
        <v>0</v>
      </c>
      <c r="J53" s="85">
        <v>0</v>
      </c>
    </row>
    <row r="54" spans="1:10" ht="35.15" customHeight="1" x14ac:dyDescent="0.25">
      <c r="A54" s="133" t="s">
        <v>404</v>
      </c>
      <c r="B54" s="78">
        <v>259</v>
      </c>
      <c r="C54" s="130">
        <v>0</v>
      </c>
      <c r="D54" s="80">
        <v>-7.7190000000000003</v>
      </c>
      <c r="E54" s="81">
        <v>-1.2470000000000001</v>
      </c>
      <c r="F54" s="82">
        <v>-0.21099999999999999</v>
      </c>
      <c r="G54" s="84">
        <v>0</v>
      </c>
      <c r="H54" s="84">
        <v>0</v>
      </c>
      <c r="I54" s="84">
        <v>0</v>
      </c>
      <c r="J54" s="87">
        <v>0.122</v>
      </c>
    </row>
    <row r="55" spans="1:10" ht="35.15" customHeight="1" x14ac:dyDescent="0.25">
      <c r="A55" s="133" t="s">
        <v>405</v>
      </c>
      <c r="B55" s="78">
        <v>314</v>
      </c>
      <c r="C55" s="130">
        <v>0</v>
      </c>
      <c r="D55" s="80">
        <v>-6.5</v>
      </c>
      <c r="E55" s="81">
        <v>-1.026</v>
      </c>
      <c r="F55" s="82">
        <v>-0.17499999999999999</v>
      </c>
      <c r="G55" s="84">
        <v>0</v>
      </c>
      <c r="H55" s="84">
        <v>0</v>
      </c>
      <c r="I55" s="84">
        <v>0</v>
      </c>
      <c r="J55" s="87">
        <v>0.114</v>
      </c>
    </row>
    <row r="56" spans="1:10" ht="35.15" customHeight="1" x14ac:dyDescent="0.25">
      <c r="A56" s="133" t="s">
        <v>406</v>
      </c>
      <c r="B56" s="78">
        <v>260</v>
      </c>
      <c r="C56" s="130">
        <v>0</v>
      </c>
      <c r="D56" s="80">
        <v>-4.0590000000000002</v>
      </c>
      <c r="E56" s="81">
        <v>-0.55500000000000005</v>
      </c>
      <c r="F56" s="82">
        <v>-0.1</v>
      </c>
      <c r="G56" s="84">
        <v>0</v>
      </c>
      <c r="H56" s="84">
        <v>0</v>
      </c>
      <c r="I56" s="84">
        <v>0</v>
      </c>
      <c r="J56" s="87">
        <v>0.10100000000000001</v>
      </c>
    </row>
    <row r="57" spans="1:10" ht="35.15" customHeight="1" x14ac:dyDescent="0.25">
      <c r="A57" s="129" t="s">
        <v>633</v>
      </c>
      <c r="B57" s="78" t="s">
        <v>714</v>
      </c>
      <c r="C57" s="130" t="s">
        <v>444</v>
      </c>
      <c r="D57" s="80">
        <v>3.093</v>
      </c>
      <c r="E57" s="81">
        <v>0.5</v>
      </c>
      <c r="F57" s="82">
        <v>8.5000000000000006E-2</v>
      </c>
      <c r="G57" s="131">
        <v>5.94</v>
      </c>
      <c r="H57" s="84">
        <v>0</v>
      </c>
      <c r="I57" s="84">
        <v>0</v>
      </c>
      <c r="J57" s="85">
        <v>0</v>
      </c>
    </row>
    <row r="58" spans="1:10" ht="35.15" customHeight="1" x14ac:dyDescent="0.25">
      <c r="A58" s="129" t="s">
        <v>634</v>
      </c>
      <c r="B58" s="78"/>
      <c r="C58" s="130">
        <v>2</v>
      </c>
      <c r="D58" s="80">
        <v>3.093</v>
      </c>
      <c r="E58" s="81">
        <v>0.5</v>
      </c>
      <c r="F58" s="82">
        <v>8.5000000000000006E-2</v>
      </c>
      <c r="G58" s="84">
        <v>0</v>
      </c>
      <c r="H58" s="84">
        <v>0</v>
      </c>
      <c r="I58" s="84">
        <v>0</v>
      </c>
      <c r="J58" s="85">
        <v>0</v>
      </c>
    </row>
    <row r="59" spans="1:10" ht="35.15" customHeight="1" x14ac:dyDescent="0.25">
      <c r="A59" s="129" t="s">
        <v>635</v>
      </c>
      <c r="B59" s="78" t="s">
        <v>715</v>
      </c>
      <c r="C59" s="130" t="s">
        <v>445</v>
      </c>
      <c r="D59" s="80">
        <v>3.2919999999999998</v>
      </c>
      <c r="E59" s="81">
        <v>0.53200000000000003</v>
      </c>
      <c r="F59" s="82">
        <v>0.09</v>
      </c>
      <c r="G59" s="131">
        <v>3.97</v>
      </c>
      <c r="H59" s="84">
        <v>0</v>
      </c>
      <c r="I59" s="84">
        <v>0</v>
      </c>
      <c r="J59" s="85">
        <v>0</v>
      </c>
    </row>
    <row r="60" spans="1:10" ht="35.15" customHeight="1" x14ac:dyDescent="0.25">
      <c r="A60" s="129" t="s">
        <v>636</v>
      </c>
      <c r="B60" s="78" t="s">
        <v>716</v>
      </c>
      <c r="C60" s="130" t="s">
        <v>445</v>
      </c>
      <c r="D60" s="80">
        <v>3.2919999999999998</v>
      </c>
      <c r="E60" s="81">
        <v>0.53200000000000003</v>
      </c>
      <c r="F60" s="82">
        <v>0.09</v>
      </c>
      <c r="G60" s="131">
        <v>5.74</v>
      </c>
      <c r="H60" s="84">
        <v>0</v>
      </c>
      <c r="I60" s="84">
        <v>0</v>
      </c>
      <c r="J60" s="85">
        <v>0</v>
      </c>
    </row>
    <row r="61" spans="1:10" ht="35.15" customHeight="1" x14ac:dyDescent="0.25">
      <c r="A61" s="129" t="s">
        <v>637</v>
      </c>
      <c r="B61" s="78" t="s">
        <v>717</v>
      </c>
      <c r="C61" s="130" t="s">
        <v>445</v>
      </c>
      <c r="D61" s="80">
        <v>3.2919999999999998</v>
      </c>
      <c r="E61" s="81">
        <v>0.53200000000000003</v>
      </c>
      <c r="F61" s="82">
        <v>0.09</v>
      </c>
      <c r="G61" s="131">
        <v>8.5399999999999991</v>
      </c>
      <c r="H61" s="84">
        <v>0</v>
      </c>
      <c r="I61" s="84">
        <v>0</v>
      </c>
      <c r="J61" s="85">
        <v>0</v>
      </c>
    </row>
    <row r="62" spans="1:10" ht="35.15" customHeight="1" x14ac:dyDescent="0.25">
      <c r="A62" s="129" t="s">
        <v>638</v>
      </c>
      <c r="B62" s="78" t="s">
        <v>718</v>
      </c>
      <c r="C62" s="130" t="s">
        <v>445</v>
      </c>
      <c r="D62" s="80">
        <v>3.2919999999999998</v>
      </c>
      <c r="E62" s="81">
        <v>0.53200000000000003</v>
      </c>
      <c r="F62" s="82">
        <v>0.09</v>
      </c>
      <c r="G62" s="131">
        <v>13.72</v>
      </c>
      <c r="H62" s="84">
        <v>0</v>
      </c>
      <c r="I62" s="84">
        <v>0</v>
      </c>
      <c r="J62" s="85">
        <v>0</v>
      </c>
    </row>
    <row r="63" spans="1:10" ht="35.15" customHeight="1" x14ac:dyDescent="0.25">
      <c r="A63" s="129" t="s">
        <v>639</v>
      </c>
      <c r="B63" s="78" t="s">
        <v>719</v>
      </c>
      <c r="C63" s="130" t="s">
        <v>445</v>
      </c>
      <c r="D63" s="80">
        <v>3.2919999999999998</v>
      </c>
      <c r="E63" s="81">
        <v>0.53200000000000003</v>
      </c>
      <c r="F63" s="82">
        <v>0.09</v>
      </c>
      <c r="G63" s="131">
        <v>30.39</v>
      </c>
      <c r="H63" s="84">
        <v>0</v>
      </c>
      <c r="I63" s="84">
        <v>0</v>
      </c>
      <c r="J63" s="85">
        <v>0</v>
      </c>
    </row>
    <row r="64" spans="1:10" ht="35.15" customHeight="1" x14ac:dyDescent="0.25">
      <c r="A64" s="129" t="s">
        <v>407</v>
      </c>
      <c r="B64" s="78"/>
      <c r="C64" s="130">
        <v>4</v>
      </c>
      <c r="D64" s="80">
        <v>3.2919999999999998</v>
      </c>
      <c r="E64" s="81">
        <v>0.53200000000000003</v>
      </c>
      <c r="F64" s="82">
        <v>0.09</v>
      </c>
      <c r="G64" s="84">
        <v>0</v>
      </c>
      <c r="H64" s="84">
        <v>0</v>
      </c>
      <c r="I64" s="84">
        <v>0</v>
      </c>
      <c r="J64" s="85">
        <v>0</v>
      </c>
    </row>
    <row r="65" spans="1:10" ht="35.15" customHeight="1" x14ac:dyDescent="0.25">
      <c r="A65" s="129" t="s">
        <v>487</v>
      </c>
      <c r="B65" s="78" t="s">
        <v>720</v>
      </c>
      <c r="C65" s="130">
        <v>0</v>
      </c>
      <c r="D65" s="80">
        <v>2.3029999999999999</v>
      </c>
      <c r="E65" s="81">
        <v>0.35699999999999998</v>
      </c>
      <c r="F65" s="82">
        <v>6.0999999999999999E-2</v>
      </c>
      <c r="G65" s="131">
        <v>4.03</v>
      </c>
      <c r="H65" s="131">
        <v>1.52</v>
      </c>
      <c r="I65" s="132">
        <v>1.52</v>
      </c>
      <c r="J65" s="87">
        <v>4.1000000000000002E-2</v>
      </c>
    </row>
    <row r="66" spans="1:10" ht="35.15" customHeight="1" x14ac:dyDescent="0.25">
      <c r="A66" s="129" t="s">
        <v>488</v>
      </c>
      <c r="B66" s="78" t="s">
        <v>721</v>
      </c>
      <c r="C66" s="130">
        <v>0</v>
      </c>
      <c r="D66" s="80">
        <v>2.3029999999999999</v>
      </c>
      <c r="E66" s="81">
        <v>0.35699999999999998</v>
      </c>
      <c r="F66" s="82">
        <v>6.0999999999999999E-2</v>
      </c>
      <c r="G66" s="131">
        <v>47.98</v>
      </c>
      <c r="H66" s="131">
        <v>1.52</v>
      </c>
      <c r="I66" s="132">
        <v>1.52</v>
      </c>
      <c r="J66" s="87">
        <v>4.1000000000000002E-2</v>
      </c>
    </row>
    <row r="67" spans="1:10" ht="35.15" customHeight="1" x14ac:dyDescent="0.25">
      <c r="A67" s="129" t="s">
        <v>489</v>
      </c>
      <c r="B67" s="78" t="s">
        <v>722</v>
      </c>
      <c r="C67" s="130">
        <v>0</v>
      </c>
      <c r="D67" s="80">
        <v>2.3029999999999999</v>
      </c>
      <c r="E67" s="81">
        <v>0.35699999999999998</v>
      </c>
      <c r="F67" s="82">
        <v>6.0999999999999999E-2</v>
      </c>
      <c r="G67" s="131">
        <v>98.22</v>
      </c>
      <c r="H67" s="131">
        <v>1.52</v>
      </c>
      <c r="I67" s="132">
        <v>1.52</v>
      </c>
      <c r="J67" s="87">
        <v>4.1000000000000002E-2</v>
      </c>
    </row>
    <row r="68" spans="1:10" ht="35.15" customHeight="1" x14ac:dyDescent="0.25">
      <c r="A68" s="129" t="s">
        <v>490</v>
      </c>
      <c r="B68" s="78" t="s">
        <v>723</v>
      </c>
      <c r="C68" s="130">
        <v>0</v>
      </c>
      <c r="D68" s="80">
        <v>2.3029999999999999</v>
      </c>
      <c r="E68" s="81">
        <v>0.35699999999999998</v>
      </c>
      <c r="F68" s="82">
        <v>6.0999999999999999E-2</v>
      </c>
      <c r="G68" s="131">
        <v>157.4</v>
      </c>
      <c r="H68" s="131">
        <v>1.52</v>
      </c>
      <c r="I68" s="132">
        <v>1.52</v>
      </c>
      <c r="J68" s="87">
        <v>4.1000000000000002E-2</v>
      </c>
    </row>
    <row r="69" spans="1:10" ht="35.15" customHeight="1" x14ac:dyDescent="0.25">
      <c r="A69" s="129" t="s">
        <v>491</v>
      </c>
      <c r="B69" s="78" t="s">
        <v>724</v>
      </c>
      <c r="C69" s="130">
        <v>0</v>
      </c>
      <c r="D69" s="80">
        <v>2.3029999999999999</v>
      </c>
      <c r="E69" s="81">
        <v>0.35699999999999998</v>
      </c>
      <c r="F69" s="82">
        <v>6.0999999999999999E-2</v>
      </c>
      <c r="G69" s="131">
        <v>405.98</v>
      </c>
      <c r="H69" s="131">
        <v>1.52</v>
      </c>
      <c r="I69" s="132">
        <v>1.52</v>
      </c>
      <c r="J69" s="87">
        <v>4.1000000000000002E-2</v>
      </c>
    </row>
    <row r="70" spans="1:10" ht="35.15" customHeight="1" x14ac:dyDescent="0.25">
      <c r="A70" s="129" t="s">
        <v>492</v>
      </c>
      <c r="B70" s="78" t="s">
        <v>725</v>
      </c>
      <c r="C70" s="130">
        <v>0</v>
      </c>
      <c r="D70" s="80">
        <v>2.254</v>
      </c>
      <c r="E70" s="81">
        <v>0.308</v>
      </c>
      <c r="F70" s="82">
        <v>5.5E-2</v>
      </c>
      <c r="G70" s="131">
        <v>6.99</v>
      </c>
      <c r="H70" s="131">
        <v>2.4700000000000002</v>
      </c>
      <c r="I70" s="132">
        <v>2.4700000000000002</v>
      </c>
      <c r="J70" s="87">
        <v>3.7999999999999999E-2</v>
      </c>
    </row>
    <row r="71" spans="1:10" ht="35.15" customHeight="1" x14ac:dyDescent="0.25">
      <c r="A71" s="129" t="s">
        <v>493</v>
      </c>
      <c r="B71" s="78" t="s">
        <v>726</v>
      </c>
      <c r="C71" s="130">
        <v>0</v>
      </c>
      <c r="D71" s="80">
        <v>2.254</v>
      </c>
      <c r="E71" s="81">
        <v>0.308</v>
      </c>
      <c r="F71" s="82">
        <v>5.5E-2</v>
      </c>
      <c r="G71" s="131">
        <v>83.18</v>
      </c>
      <c r="H71" s="131">
        <v>2.4700000000000002</v>
      </c>
      <c r="I71" s="132">
        <v>2.4700000000000002</v>
      </c>
      <c r="J71" s="87">
        <v>3.7999999999999999E-2</v>
      </c>
    </row>
    <row r="72" spans="1:10" ht="35.15" customHeight="1" x14ac:dyDescent="0.25">
      <c r="A72" s="129" t="s">
        <v>494</v>
      </c>
      <c r="B72" s="78" t="s">
        <v>727</v>
      </c>
      <c r="C72" s="130">
        <v>0</v>
      </c>
      <c r="D72" s="80">
        <v>2.254</v>
      </c>
      <c r="E72" s="81">
        <v>0.308</v>
      </c>
      <c r="F72" s="82">
        <v>5.5E-2</v>
      </c>
      <c r="G72" s="131">
        <v>170.3</v>
      </c>
      <c r="H72" s="131">
        <v>2.4700000000000002</v>
      </c>
      <c r="I72" s="132">
        <v>2.4700000000000002</v>
      </c>
      <c r="J72" s="87">
        <v>3.7999999999999999E-2</v>
      </c>
    </row>
    <row r="73" spans="1:10" ht="35.15" customHeight="1" x14ac:dyDescent="0.25">
      <c r="A73" s="129" t="s">
        <v>495</v>
      </c>
      <c r="B73" s="78" t="s">
        <v>728</v>
      </c>
      <c r="C73" s="130">
        <v>0</v>
      </c>
      <c r="D73" s="80">
        <v>2.254</v>
      </c>
      <c r="E73" s="81">
        <v>0.308</v>
      </c>
      <c r="F73" s="82">
        <v>5.5E-2</v>
      </c>
      <c r="G73" s="131">
        <v>272.91000000000003</v>
      </c>
      <c r="H73" s="131">
        <v>2.4700000000000002</v>
      </c>
      <c r="I73" s="132">
        <v>2.4700000000000002</v>
      </c>
      <c r="J73" s="87">
        <v>3.7999999999999999E-2</v>
      </c>
    </row>
    <row r="74" spans="1:10" ht="35.15" customHeight="1" x14ac:dyDescent="0.25">
      <c r="A74" s="129" t="s">
        <v>496</v>
      </c>
      <c r="B74" s="78" t="s">
        <v>729</v>
      </c>
      <c r="C74" s="130">
        <v>0</v>
      </c>
      <c r="D74" s="80">
        <v>2.254</v>
      </c>
      <c r="E74" s="81">
        <v>0.308</v>
      </c>
      <c r="F74" s="82">
        <v>5.5E-2</v>
      </c>
      <c r="G74" s="131">
        <v>703.9</v>
      </c>
      <c r="H74" s="131">
        <v>2.4700000000000002</v>
      </c>
      <c r="I74" s="132">
        <v>2.4700000000000002</v>
      </c>
      <c r="J74" s="87">
        <v>3.7999999999999999E-2</v>
      </c>
    </row>
    <row r="75" spans="1:10" ht="35.15" customHeight="1" x14ac:dyDescent="0.25">
      <c r="A75" s="129" t="s">
        <v>497</v>
      </c>
      <c r="B75" s="78" t="s">
        <v>783</v>
      </c>
      <c r="C75" s="130">
        <v>0</v>
      </c>
      <c r="D75" s="80">
        <v>2.0219999999999998</v>
      </c>
      <c r="E75" s="81">
        <v>0.245</v>
      </c>
      <c r="F75" s="82">
        <v>4.5999999999999999E-2</v>
      </c>
      <c r="G75" s="131">
        <v>176.49</v>
      </c>
      <c r="H75" s="131">
        <v>3.38</v>
      </c>
      <c r="I75" s="132">
        <v>3.38</v>
      </c>
      <c r="J75" s="87">
        <v>3.3000000000000002E-2</v>
      </c>
    </row>
    <row r="76" spans="1:10" ht="35.15" customHeight="1" x14ac:dyDescent="0.25">
      <c r="A76" s="129" t="s">
        <v>498</v>
      </c>
      <c r="B76" s="78" t="s">
        <v>784</v>
      </c>
      <c r="C76" s="130">
        <v>0</v>
      </c>
      <c r="D76" s="80">
        <v>2.0219999999999998</v>
      </c>
      <c r="E76" s="81">
        <v>0.245</v>
      </c>
      <c r="F76" s="82">
        <v>4.5999999999999999E-2</v>
      </c>
      <c r="G76" s="131">
        <v>959.5</v>
      </c>
      <c r="H76" s="131">
        <v>3.38</v>
      </c>
      <c r="I76" s="132">
        <v>3.38</v>
      </c>
      <c r="J76" s="87">
        <v>3.3000000000000002E-2</v>
      </c>
    </row>
    <row r="77" spans="1:10" ht="35.15" customHeight="1" x14ac:dyDescent="0.25">
      <c r="A77" s="129" t="s">
        <v>499</v>
      </c>
      <c r="B77" s="78" t="s">
        <v>785</v>
      </c>
      <c r="C77" s="130">
        <v>0</v>
      </c>
      <c r="D77" s="80">
        <v>2.0219999999999998</v>
      </c>
      <c r="E77" s="81">
        <v>0.245</v>
      </c>
      <c r="F77" s="82">
        <v>4.5999999999999999E-2</v>
      </c>
      <c r="G77" s="131">
        <v>2096.5100000000002</v>
      </c>
      <c r="H77" s="131">
        <v>3.38</v>
      </c>
      <c r="I77" s="132">
        <v>3.38</v>
      </c>
      <c r="J77" s="87">
        <v>3.3000000000000002E-2</v>
      </c>
    </row>
    <row r="78" spans="1:10" ht="35.15" customHeight="1" x14ac:dyDescent="0.25">
      <c r="A78" s="129" t="s">
        <v>500</v>
      </c>
      <c r="B78" s="78" t="s">
        <v>786</v>
      </c>
      <c r="C78" s="130">
        <v>0</v>
      </c>
      <c r="D78" s="80">
        <v>2.0219999999999998</v>
      </c>
      <c r="E78" s="81">
        <v>0.245</v>
      </c>
      <c r="F78" s="82">
        <v>4.5999999999999999E-2</v>
      </c>
      <c r="G78" s="131">
        <v>3797.01</v>
      </c>
      <c r="H78" s="131">
        <v>3.38</v>
      </c>
      <c r="I78" s="132">
        <v>3.38</v>
      </c>
      <c r="J78" s="87">
        <v>3.3000000000000002E-2</v>
      </c>
    </row>
    <row r="79" spans="1:10" ht="35.15" customHeight="1" x14ac:dyDescent="0.25">
      <c r="A79" s="129" t="s">
        <v>501</v>
      </c>
      <c r="B79" s="78" t="s">
        <v>787</v>
      </c>
      <c r="C79" s="130">
        <v>0</v>
      </c>
      <c r="D79" s="80">
        <v>2.0219999999999998</v>
      </c>
      <c r="E79" s="81">
        <v>0.245</v>
      </c>
      <c r="F79" s="82">
        <v>4.5999999999999999E-2</v>
      </c>
      <c r="G79" s="131">
        <v>9312.59</v>
      </c>
      <c r="H79" s="131">
        <v>3.38</v>
      </c>
      <c r="I79" s="132">
        <v>3.38</v>
      </c>
      <c r="J79" s="87">
        <v>3.3000000000000002E-2</v>
      </c>
    </row>
    <row r="80" spans="1:10" ht="35.15" customHeight="1" x14ac:dyDescent="0.25">
      <c r="A80" s="129" t="s">
        <v>408</v>
      </c>
      <c r="B80" s="78"/>
      <c r="C80" s="130" t="s">
        <v>446</v>
      </c>
      <c r="D80" s="88">
        <v>8.8810000000000002</v>
      </c>
      <c r="E80" s="89">
        <v>0.60899999999999999</v>
      </c>
      <c r="F80" s="90">
        <v>0.28100000000000003</v>
      </c>
      <c r="G80" s="84">
        <v>0</v>
      </c>
      <c r="H80" s="84">
        <v>0</v>
      </c>
      <c r="I80" s="84">
        <v>0</v>
      </c>
      <c r="J80" s="85">
        <v>0</v>
      </c>
    </row>
    <row r="81" spans="1:10" ht="35.15" customHeight="1" x14ac:dyDescent="0.25">
      <c r="A81" s="129" t="s">
        <v>409</v>
      </c>
      <c r="B81" s="78" t="s">
        <v>730</v>
      </c>
      <c r="C81" s="130" t="s">
        <v>686</v>
      </c>
      <c r="D81" s="80">
        <v>-3.6080000000000001</v>
      </c>
      <c r="E81" s="81">
        <v>-0.58299999999999996</v>
      </c>
      <c r="F81" s="82">
        <v>-9.9000000000000005E-2</v>
      </c>
      <c r="G81" s="84">
        <v>0</v>
      </c>
      <c r="H81" s="84">
        <v>0</v>
      </c>
      <c r="I81" s="84">
        <v>0</v>
      </c>
      <c r="J81" s="85">
        <v>0</v>
      </c>
    </row>
    <row r="82" spans="1:10" ht="35.15" customHeight="1" x14ac:dyDescent="0.25">
      <c r="A82" s="129" t="s">
        <v>410</v>
      </c>
      <c r="B82" s="78" t="s">
        <v>731</v>
      </c>
      <c r="C82" s="130">
        <v>8</v>
      </c>
      <c r="D82" s="80">
        <v>-3.6930000000000001</v>
      </c>
      <c r="E82" s="81">
        <v>-0.58299999999999996</v>
      </c>
      <c r="F82" s="82">
        <v>-0.1</v>
      </c>
      <c r="G82" s="84">
        <v>0</v>
      </c>
      <c r="H82" s="84">
        <v>0</v>
      </c>
      <c r="I82" s="84">
        <v>0</v>
      </c>
      <c r="J82" s="85">
        <v>0</v>
      </c>
    </row>
    <row r="83" spans="1:10" ht="35.15" customHeight="1" x14ac:dyDescent="0.25">
      <c r="A83" s="129" t="s">
        <v>411</v>
      </c>
      <c r="B83" s="78" t="s">
        <v>732</v>
      </c>
      <c r="C83" s="130">
        <v>0</v>
      </c>
      <c r="D83" s="80">
        <v>-3.6080000000000001</v>
      </c>
      <c r="E83" s="81">
        <v>-0.58299999999999996</v>
      </c>
      <c r="F83" s="82">
        <v>-9.9000000000000005E-2</v>
      </c>
      <c r="G83" s="84">
        <v>0</v>
      </c>
      <c r="H83" s="84">
        <v>0</v>
      </c>
      <c r="I83" s="84">
        <v>0</v>
      </c>
      <c r="J83" s="87">
        <v>5.7000000000000002E-2</v>
      </c>
    </row>
    <row r="84" spans="1:10" ht="35.15" customHeight="1" x14ac:dyDescent="0.25">
      <c r="A84" s="129" t="s">
        <v>412</v>
      </c>
      <c r="B84" s="78" t="s">
        <v>733</v>
      </c>
      <c r="C84" s="130">
        <v>0</v>
      </c>
      <c r="D84" s="80">
        <v>-3.6930000000000001</v>
      </c>
      <c r="E84" s="81">
        <v>-0.58299999999999996</v>
      </c>
      <c r="F84" s="82">
        <v>-0.1</v>
      </c>
      <c r="G84" s="84">
        <v>0</v>
      </c>
      <c r="H84" s="84">
        <v>0</v>
      </c>
      <c r="I84" s="84">
        <v>0</v>
      </c>
      <c r="J84" s="87">
        <v>6.5000000000000002E-2</v>
      </c>
    </row>
    <row r="85" spans="1:10" ht="35.15" customHeight="1" x14ac:dyDescent="0.25">
      <c r="A85" s="129" t="s">
        <v>413</v>
      </c>
      <c r="B85" s="78" t="s">
        <v>788</v>
      </c>
      <c r="C85" s="130">
        <v>0</v>
      </c>
      <c r="D85" s="80">
        <v>-4.0590000000000002</v>
      </c>
      <c r="E85" s="81">
        <v>-0.55500000000000005</v>
      </c>
      <c r="F85" s="82">
        <v>-0.1</v>
      </c>
      <c r="G85" s="131">
        <v>69.3</v>
      </c>
      <c r="H85" s="84">
        <v>0</v>
      </c>
      <c r="I85" s="84">
        <v>0</v>
      </c>
      <c r="J85" s="87">
        <v>0.10100000000000001</v>
      </c>
    </row>
    <row r="86" spans="1:10" ht="35.15" customHeight="1" x14ac:dyDescent="0.25">
      <c r="A86" s="129" t="s">
        <v>640</v>
      </c>
      <c r="B86" s="78">
        <v>252</v>
      </c>
      <c r="C86" s="130" t="s">
        <v>444</v>
      </c>
      <c r="D86" s="80">
        <v>2.1509999999999998</v>
      </c>
      <c r="E86" s="81">
        <v>0.34799999999999998</v>
      </c>
      <c r="F86" s="82">
        <v>5.8999999999999997E-2</v>
      </c>
      <c r="G86" s="131">
        <v>4.1399999999999997</v>
      </c>
      <c r="H86" s="84">
        <v>0</v>
      </c>
      <c r="I86" s="84">
        <v>0</v>
      </c>
      <c r="J86" s="85">
        <v>0</v>
      </c>
    </row>
    <row r="87" spans="1:10" ht="35.15" customHeight="1" x14ac:dyDescent="0.25">
      <c r="A87" s="129" t="s">
        <v>641</v>
      </c>
      <c r="B87" s="78"/>
      <c r="C87" s="130">
        <v>2</v>
      </c>
      <c r="D87" s="80">
        <v>2.1509999999999998</v>
      </c>
      <c r="E87" s="81">
        <v>0.34799999999999998</v>
      </c>
      <c r="F87" s="82">
        <v>5.8999999999999997E-2</v>
      </c>
      <c r="G87" s="84">
        <v>0</v>
      </c>
      <c r="H87" s="84">
        <v>0</v>
      </c>
      <c r="I87" s="84">
        <v>0</v>
      </c>
      <c r="J87" s="85">
        <v>0</v>
      </c>
    </row>
    <row r="88" spans="1:10" ht="35.15" customHeight="1" x14ac:dyDescent="0.25">
      <c r="A88" s="129" t="s">
        <v>642</v>
      </c>
      <c r="B88" s="78" t="s">
        <v>734</v>
      </c>
      <c r="C88" s="130" t="s">
        <v>445</v>
      </c>
      <c r="D88" s="80">
        <v>2.29</v>
      </c>
      <c r="E88" s="81">
        <v>0.37</v>
      </c>
      <c r="F88" s="82">
        <v>6.3E-2</v>
      </c>
      <c r="G88" s="131">
        <v>2.76</v>
      </c>
      <c r="H88" s="84">
        <v>0</v>
      </c>
      <c r="I88" s="84">
        <v>0</v>
      </c>
      <c r="J88" s="85">
        <v>0</v>
      </c>
    </row>
    <row r="89" spans="1:10" ht="35.15" customHeight="1" x14ac:dyDescent="0.25">
      <c r="A89" s="129" t="s">
        <v>643</v>
      </c>
      <c r="B89" s="78">
        <v>313</v>
      </c>
      <c r="C89" s="130" t="s">
        <v>445</v>
      </c>
      <c r="D89" s="80">
        <v>2.29</v>
      </c>
      <c r="E89" s="81">
        <v>0.37</v>
      </c>
      <c r="F89" s="82">
        <v>6.3E-2</v>
      </c>
      <c r="G89" s="131">
        <v>3.99</v>
      </c>
      <c r="H89" s="84">
        <v>0</v>
      </c>
      <c r="I89" s="84">
        <v>0</v>
      </c>
      <c r="J89" s="85">
        <v>0</v>
      </c>
    </row>
    <row r="90" spans="1:10" ht="35.15" customHeight="1" x14ac:dyDescent="0.25">
      <c r="A90" s="129" t="s">
        <v>644</v>
      </c>
      <c r="B90" s="78" t="s">
        <v>735</v>
      </c>
      <c r="C90" s="130" t="s">
        <v>445</v>
      </c>
      <c r="D90" s="80">
        <v>2.29</v>
      </c>
      <c r="E90" s="81">
        <v>0.37</v>
      </c>
      <c r="F90" s="82">
        <v>6.3E-2</v>
      </c>
      <c r="G90" s="131">
        <v>5.94</v>
      </c>
      <c r="H90" s="84">
        <v>0</v>
      </c>
      <c r="I90" s="84">
        <v>0</v>
      </c>
      <c r="J90" s="85">
        <v>0</v>
      </c>
    </row>
    <row r="91" spans="1:10" ht="35.15" customHeight="1" x14ac:dyDescent="0.25">
      <c r="A91" s="129" t="s">
        <v>645</v>
      </c>
      <c r="B91" s="78" t="s">
        <v>736</v>
      </c>
      <c r="C91" s="130" t="s">
        <v>445</v>
      </c>
      <c r="D91" s="80">
        <v>2.29</v>
      </c>
      <c r="E91" s="81">
        <v>0.37</v>
      </c>
      <c r="F91" s="82">
        <v>6.3E-2</v>
      </c>
      <c r="G91" s="131">
        <v>9.5500000000000007</v>
      </c>
      <c r="H91" s="84">
        <v>0</v>
      </c>
      <c r="I91" s="84">
        <v>0</v>
      </c>
      <c r="J91" s="85">
        <v>0</v>
      </c>
    </row>
    <row r="92" spans="1:10" ht="35.15" customHeight="1" x14ac:dyDescent="0.25">
      <c r="A92" s="129" t="s">
        <v>646</v>
      </c>
      <c r="B92" s="78" t="s">
        <v>737</v>
      </c>
      <c r="C92" s="130" t="s">
        <v>445</v>
      </c>
      <c r="D92" s="80">
        <v>2.29</v>
      </c>
      <c r="E92" s="81">
        <v>0.37</v>
      </c>
      <c r="F92" s="82">
        <v>6.3E-2</v>
      </c>
      <c r="G92" s="131">
        <v>21.14</v>
      </c>
      <c r="H92" s="84">
        <v>0</v>
      </c>
      <c r="I92" s="84">
        <v>0</v>
      </c>
      <c r="J92" s="85">
        <v>0</v>
      </c>
    </row>
    <row r="93" spans="1:10" ht="35.15" customHeight="1" x14ac:dyDescent="0.25">
      <c r="A93" s="129" t="s">
        <v>414</v>
      </c>
      <c r="B93" s="78"/>
      <c r="C93" s="130">
        <v>4</v>
      </c>
      <c r="D93" s="80">
        <v>2.29</v>
      </c>
      <c r="E93" s="81">
        <v>0.37</v>
      </c>
      <c r="F93" s="82">
        <v>6.3E-2</v>
      </c>
      <c r="G93" s="84">
        <v>0</v>
      </c>
      <c r="H93" s="84">
        <v>0</v>
      </c>
      <c r="I93" s="84">
        <v>0</v>
      </c>
      <c r="J93" s="85">
        <v>0</v>
      </c>
    </row>
    <row r="94" spans="1:10" ht="35.15" customHeight="1" x14ac:dyDescent="0.25">
      <c r="A94" s="129" t="s">
        <v>502</v>
      </c>
      <c r="B94" s="78" t="s">
        <v>738</v>
      </c>
      <c r="C94" s="130">
        <v>0</v>
      </c>
      <c r="D94" s="80">
        <v>1.6020000000000001</v>
      </c>
      <c r="E94" s="81">
        <v>0.248</v>
      </c>
      <c r="F94" s="82">
        <v>4.2999999999999997E-2</v>
      </c>
      <c r="G94" s="131">
        <v>2.8</v>
      </c>
      <c r="H94" s="131">
        <v>1.06</v>
      </c>
      <c r="I94" s="132">
        <v>1.06</v>
      </c>
      <c r="J94" s="87">
        <v>2.9000000000000001E-2</v>
      </c>
    </row>
    <row r="95" spans="1:10" ht="35.15" customHeight="1" x14ac:dyDescent="0.25">
      <c r="A95" s="129" t="s">
        <v>503</v>
      </c>
      <c r="B95" s="78">
        <v>742</v>
      </c>
      <c r="C95" s="130">
        <v>0</v>
      </c>
      <c r="D95" s="80">
        <v>1.6020000000000001</v>
      </c>
      <c r="E95" s="81">
        <v>0.248</v>
      </c>
      <c r="F95" s="82">
        <v>4.2999999999999997E-2</v>
      </c>
      <c r="G95" s="131">
        <v>33.369999999999997</v>
      </c>
      <c r="H95" s="131">
        <v>1.06</v>
      </c>
      <c r="I95" s="132">
        <v>1.06</v>
      </c>
      <c r="J95" s="87">
        <v>2.9000000000000001E-2</v>
      </c>
    </row>
    <row r="96" spans="1:10" ht="35.15" customHeight="1" x14ac:dyDescent="0.25">
      <c r="A96" s="129" t="s">
        <v>504</v>
      </c>
      <c r="B96" s="78" t="s">
        <v>739</v>
      </c>
      <c r="C96" s="130">
        <v>0</v>
      </c>
      <c r="D96" s="80">
        <v>1.6020000000000001</v>
      </c>
      <c r="E96" s="81">
        <v>0.248</v>
      </c>
      <c r="F96" s="82">
        <v>4.2999999999999997E-2</v>
      </c>
      <c r="G96" s="131">
        <v>68.33</v>
      </c>
      <c r="H96" s="131">
        <v>1.06</v>
      </c>
      <c r="I96" s="132">
        <v>1.06</v>
      </c>
      <c r="J96" s="87">
        <v>2.9000000000000001E-2</v>
      </c>
    </row>
    <row r="97" spans="1:10" ht="35.15" customHeight="1" x14ac:dyDescent="0.25">
      <c r="A97" s="129" t="s">
        <v>505</v>
      </c>
      <c r="B97" s="78" t="s">
        <v>740</v>
      </c>
      <c r="C97" s="130">
        <v>0</v>
      </c>
      <c r="D97" s="80">
        <v>1.6020000000000001</v>
      </c>
      <c r="E97" s="81">
        <v>0.248</v>
      </c>
      <c r="F97" s="82">
        <v>4.2999999999999997E-2</v>
      </c>
      <c r="G97" s="131">
        <v>109.5</v>
      </c>
      <c r="H97" s="131">
        <v>1.06</v>
      </c>
      <c r="I97" s="132">
        <v>1.06</v>
      </c>
      <c r="J97" s="87">
        <v>2.9000000000000001E-2</v>
      </c>
    </row>
    <row r="98" spans="1:10" ht="35.15" customHeight="1" x14ac:dyDescent="0.25">
      <c r="A98" s="129" t="s">
        <v>506</v>
      </c>
      <c r="B98" s="78" t="s">
        <v>741</v>
      </c>
      <c r="C98" s="130">
        <v>0</v>
      </c>
      <c r="D98" s="80">
        <v>1.6020000000000001</v>
      </c>
      <c r="E98" s="81">
        <v>0.248</v>
      </c>
      <c r="F98" s="82">
        <v>4.2999999999999997E-2</v>
      </c>
      <c r="G98" s="131">
        <v>282.42</v>
      </c>
      <c r="H98" s="131">
        <v>1.06</v>
      </c>
      <c r="I98" s="132">
        <v>1.06</v>
      </c>
      <c r="J98" s="87">
        <v>2.9000000000000001E-2</v>
      </c>
    </row>
    <row r="99" spans="1:10" ht="35.15" customHeight="1" x14ac:dyDescent="0.25">
      <c r="A99" s="129" t="s">
        <v>507</v>
      </c>
      <c r="B99" s="78" t="s">
        <v>742</v>
      </c>
      <c r="C99" s="130">
        <v>0</v>
      </c>
      <c r="D99" s="80">
        <v>1.5680000000000001</v>
      </c>
      <c r="E99" s="81">
        <v>0.214</v>
      </c>
      <c r="F99" s="82">
        <v>3.9E-2</v>
      </c>
      <c r="G99" s="131">
        <v>4.8600000000000003</v>
      </c>
      <c r="H99" s="131">
        <v>1.72</v>
      </c>
      <c r="I99" s="132">
        <v>1.72</v>
      </c>
      <c r="J99" s="87">
        <v>2.7E-2</v>
      </c>
    </row>
    <row r="100" spans="1:10" ht="35.15" customHeight="1" x14ac:dyDescent="0.25">
      <c r="A100" s="129" t="s">
        <v>508</v>
      </c>
      <c r="B100" s="78">
        <v>743</v>
      </c>
      <c r="C100" s="130">
        <v>0</v>
      </c>
      <c r="D100" s="80">
        <v>1.5680000000000001</v>
      </c>
      <c r="E100" s="81">
        <v>0.214</v>
      </c>
      <c r="F100" s="82">
        <v>3.9E-2</v>
      </c>
      <c r="G100" s="131">
        <v>57.87</v>
      </c>
      <c r="H100" s="131">
        <v>1.72</v>
      </c>
      <c r="I100" s="132">
        <v>1.72</v>
      </c>
      <c r="J100" s="87">
        <v>2.7E-2</v>
      </c>
    </row>
    <row r="101" spans="1:10" ht="35.15" customHeight="1" x14ac:dyDescent="0.25">
      <c r="A101" s="129" t="s">
        <v>509</v>
      </c>
      <c r="B101" s="78" t="s">
        <v>743</v>
      </c>
      <c r="C101" s="130">
        <v>0</v>
      </c>
      <c r="D101" s="80">
        <v>1.5680000000000001</v>
      </c>
      <c r="E101" s="81">
        <v>0.214</v>
      </c>
      <c r="F101" s="82">
        <v>3.9E-2</v>
      </c>
      <c r="G101" s="131">
        <v>118.47</v>
      </c>
      <c r="H101" s="131">
        <v>1.72</v>
      </c>
      <c r="I101" s="132">
        <v>1.72</v>
      </c>
      <c r="J101" s="87">
        <v>2.7E-2</v>
      </c>
    </row>
    <row r="102" spans="1:10" ht="35.15" customHeight="1" x14ac:dyDescent="0.25">
      <c r="A102" s="129" t="s">
        <v>510</v>
      </c>
      <c r="B102" s="78" t="s">
        <v>744</v>
      </c>
      <c r="C102" s="130">
        <v>0</v>
      </c>
      <c r="D102" s="80">
        <v>1.5680000000000001</v>
      </c>
      <c r="E102" s="81">
        <v>0.214</v>
      </c>
      <c r="F102" s="82">
        <v>3.9E-2</v>
      </c>
      <c r="G102" s="131">
        <v>189.85</v>
      </c>
      <c r="H102" s="131">
        <v>1.72</v>
      </c>
      <c r="I102" s="132">
        <v>1.72</v>
      </c>
      <c r="J102" s="87">
        <v>2.7E-2</v>
      </c>
    </row>
    <row r="103" spans="1:10" ht="35.15" customHeight="1" x14ac:dyDescent="0.25">
      <c r="A103" s="129" t="s">
        <v>511</v>
      </c>
      <c r="B103" s="78" t="s">
        <v>745</v>
      </c>
      <c r="C103" s="130">
        <v>0</v>
      </c>
      <c r="D103" s="80">
        <v>1.5680000000000001</v>
      </c>
      <c r="E103" s="81">
        <v>0.214</v>
      </c>
      <c r="F103" s="82">
        <v>3.9E-2</v>
      </c>
      <c r="G103" s="131">
        <v>489.67</v>
      </c>
      <c r="H103" s="131">
        <v>1.72</v>
      </c>
      <c r="I103" s="132">
        <v>1.72</v>
      </c>
      <c r="J103" s="87">
        <v>2.7E-2</v>
      </c>
    </row>
    <row r="104" spans="1:10" ht="35.15" customHeight="1" x14ac:dyDescent="0.25">
      <c r="A104" s="129" t="s">
        <v>512</v>
      </c>
      <c r="B104" s="78" t="s">
        <v>746</v>
      </c>
      <c r="C104" s="130">
        <v>0</v>
      </c>
      <c r="D104" s="80">
        <v>1.4059999999999999</v>
      </c>
      <c r="E104" s="81">
        <v>0.17100000000000001</v>
      </c>
      <c r="F104" s="82">
        <v>3.2000000000000001E-2</v>
      </c>
      <c r="G104" s="131">
        <v>122.78</v>
      </c>
      <c r="H104" s="131">
        <v>2.35</v>
      </c>
      <c r="I104" s="132">
        <v>2.35</v>
      </c>
      <c r="J104" s="87">
        <v>2.3E-2</v>
      </c>
    </row>
    <row r="105" spans="1:10" ht="35.15" customHeight="1" x14ac:dyDescent="0.25">
      <c r="A105" s="129" t="s">
        <v>513</v>
      </c>
      <c r="B105" s="78">
        <v>304</v>
      </c>
      <c r="C105" s="130">
        <v>0</v>
      </c>
      <c r="D105" s="80">
        <v>1.4059999999999999</v>
      </c>
      <c r="E105" s="81">
        <v>0.17100000000000001</v>
      </c>
      <c r="F105" s="82">
        <v>3.2000000000000001E-2</v>
      </c>
      <c r="G105" s="131">
        <v>667.48</v>
      </c>
      <c r="H105" s="131">
        <v>2.35</v>
      </c>
      <c r="I105" s="132">
        <v>2.35</v>
      </c>
      <c r="J105" s="87">
        <v>2.3E-2</v>
      </c>
    </row>
    <row r="106" spans="1:10" ht="35.15" customHeight="1" x14ac:dyDescent="0.25">
      <c r="A106" s="129" t="s">
        <v>514</v>
      </c>
      <c r="B106" s="78" t="s">
        <v>747</v>
      </c>
      <c r="C106" s="130">
        <v>0</v>
      </c>
      <c r="D106" s="80">
        <v>1.4059999999999999</v>
      </c>
      <c r="E106" s="81">
        <v>0.17100000000000001</v>
      </c>
      <c r="F106" s="82">
        <v>3.2000000000000001E-2</v>
      </c>
      <c r="G106" s="131">
        <v>1458.44</v>
      </c>
      <c r="H106" s="131">
        <v>2.35</v>
      </c>
      <c r="I106" s="132">
        <v>2.35</v>
      </c>
      <c r="J106" s="87">
        <v>2.3E-2</v>
      </c>
    </row>
    <row r="107" spans="1:10" ht="35.15" customHeight="1" x14ac:dyDescent="0.25">
      <c r="A107" s="129" t="s">
        <v>515</v>
      </c>
      <c r="B107" s="78" t="s">
        <v>748</v>
      </c>
      <c r="C107" s="130">
        <v>0</v>
      </c>
      <c r="D107" s="80">
        <v>1.4059999999999999</v>
      </c>
      <c r="E107" s="81">
        <v>0.17100000000000001</v>
      </c>
      <c r="F107" s="82">
        <v>3.2000000000000001E-2</v>
      </c>
      <c r="G107" s="131">
        <v>2641.4</v>
      </c>
      <c r="H107" s="131">
        <v>2.35</v>
      </c>
      <c r="I107" s="132">
        <v>2.35</v>
      </c>
      <c r="J107" s="87">
        <v>2.3E-2</v>
      </c>
    </row>
    <row r="108" spans="1:10" ht="35.15" customHeight="1" x14ac:dyDescent="0.25">
      <c r="A108" s="129" t="s">
        <v>516</v>
      </c>
      <c r="B108" s="78" t="s">
        <v>749</v>
      </c>
      <c r="C108" s="130">
        <v>0</v>
      </c>
      <c r="D108" s="80">
        <v>1.4059999999999999</v>
      </c>
      <c r="E108" s="81">
        <v>0.17100000000000001</v>
      </c>
      <c r="F108" s="82">
        <v>3.2000000000000001E-2</v>
      </c>
      <c r="G108" s="131">
        <v>6478.32</v>
      </c>
      <c r="H108" s="131">
        <v>2.35</v>
      </c>
      <c r="I108" s="132">
        <v>2.35</v>
      </c>
      <c r="J108" s="87">
        <v>2.3E-2</v>
      </c>
    </row>
    <row r="109" spans="1:10" ht="35.15" customHeight="1" x14ac:dyDescent="0.25">
      <c r="A109" s="129" t="s">
        <v>415</v>
      </c>
      <c r="B109" s="78"/>
      <c r="C109" s="130" t="s">
        <v>446</v>
      </c>
      <c r="D109" s="88">
        <v>6.1779999999999999</v>
      </c>
      <c r="E109" s="89">
        <v>0.42299999999999999</v>
      </c>
      <c r="F109" s="90">
        <v>0.19500000000000001</v>
      </c>
      <c r="G109" s="84">
        <v>0</v>
      </c>
      <c r="H109" s="84">
        <v>0</v>
      </c>
      <c r="I109" s="84">
        <v>0</v>
      </c>
      <c r="J109" s="85">
        <v>0</v>
      </c>
    </row>
    <row r="110" spans="1:10" ht="35.15" customHeight="1" x14ac:dyDescent="0.25">
      <c r="A110" s="129" t="s">
        <v>416</v>
      </c>
      <c r="B110" s="78">
        <v>749</v>
      </c>
      <c r="C110" s="130" t="s">
        <v>686</v>
      </c>
      <c r="D110" s="80">
        <v>-2.5099999999999998</v>
      </c>
      <c r="E110" s="81">
        <v>-0.40500000000000003</v>
      </c>
      <c r="F110" s="82">
        <v>-6.9000000000000006E-2</v>
      </c>
      <c r="G110" s="84">
        <v>0</v>
      </c>
      <c r="H110" s="84">
        <v>0</v>
      </c>
      <c r="I110" s="84">
        <v>0</v>
      </c>
      <c r="J110" s="85">
        <v>0</v>
      </c>
    </row>
    <row r="111" spans="1:10" ht="35.15" customHeight="1" x14ac:dyDescent="0.25">
      <c r="A111" s="129" t="s">
        <v>417</v>
      </c>
      <c r="B111" s="78">
        <v>750</v>
      </c>
      <c r="C111" s="130">
        <v>8</v>
      </c>
      <c r="D111" s="80">
        <v>-2.569</v>
      </c>
      <c r="E111" s="81">
        <v>-0.40600000000000003</v>
      </c>
      <c r="F111" s="82">
        <v>-6.9000000000000006E-2</v>
      </c>
      <c r="G111" s="84">
        <v>0</v>
      </c>
      <c r="H111" s="84">
        <v>0</v>
      </c>
      <c r="I111" s="84">
        <v>0</v>
      </c>
      <c r="J111" s="85">
        <v>0</v>
      </c>
    </row>
    <row r="112" spans="1:10" ht="35.15" customHeight="1" x14ac:dyDescent="0.25">
      <c r="A112" s="129" t="s">
        <v>418</v>
      </c>
      <c r="B112" s="78">
        <v>751</v>
      </c>
      <c r="C112" s="130">
        <v>0</v>
      </c>
      <c r="D112" s="80">
        <v>-2.5099999999999998</v>
      </c>
      <c r="E112" s="81">
        <v>-0.40500000000000003</v>
      </c>
      <c r="F112" s="82">
        <v>-6.9000000000000006E-2</v>
      </c>
      <c r="G112" s="84">
        <v>0</v>
      </c>
      <c r="H112" s="84">
        <v>0</v>
      </c>
      <c r="I112" s="84">
        <v>0</v>
      </c>
      <c r="J112" s="87">
        <v>0.04</v>
      </c>
    </row>
    <row r="113" spans="1:10" ht="35.15" customHeight="1" x14ac:dyDescent="0.25">
      <c r="A113" s="129" t="s">
        <v>419</v>
      </c>
      <c r="B113" s="78">
        <v>753</v>
      </c>
      <c r="C113" s="130">
        <v>0</v>
      </c>
      <c r="D113" s="80">
        <v>-2.569</v>
      </c>
      <c r="E113" s="81">
        <v>-0.40600000000000003</v>
      </c>
      <c r="F113" s="82">
        <v>-6.9000000000000006E-2</v>
      </c>
      <c r="G113" s="84">
        <v>0</v>
      </c>
      <c r="H113" s="84">
        <v>0</v>
      </c>
      <c r="I113" s="84">
        <v>0</v>
      </c>
      <c r="J113" s="87">
        <v>4.4999999999999998E-2</v>
      </c>
    </row>
    <row r="114" spans="1:10" ht="35.15" customHeight="1" x14ac:dyDescent="0.25">
      <c r="A114" s="129" t="s">
        <v>420</v>
      </c>
      <c r="B114" s="78">
        <v>317</v>
      </c>
      <c r="C114" s="130">
        <v>0</v>
      </c>
      <c r="D114" s="80">
        <v>-2.8239999999999998</v>
      </c>
      <c r="E114" s="81">
        <v>-0.38600000000000001</v>
      </c>
      <c r="F114" s="82">
        <v>-6.9000000000000006E-2</v>
      </c>
      <c r="G114" s="131">
        <v>48.21</v>
      </c>
      <c r="H114" s="84">
        <v>0</v>
      </c>
      <c r="I114" s="84">
        <v>0</v>
      </c>
      <c r="J114" s="87">
        <v>7.0000000000000007E-2</v>
      </c>
    </row>
    <row r="115" spans="1:10" ht="35.15" customHeight="1" x14ac:dyDescent="0.25">
      <c r="A115" s="129" t="s">
        <v>647</v>
      </c>
      <c r="B115" s="78" t="s">
        <v>789</v>
      </c>
      <c r="C115" s="130" t="s">
        <v>444</v>
      </c>
      <c r="D115" s="80">
        <v>1.427</v>
      </c>
      <c r="E115" s="81">
        <v>0.23</v>
      </c>
      <c r="F115" s="82">
        <v>3.9E-2</v>
      </c>
      <c r="G115" s="131">
        <v>2.74</v>
      </c>
      <c r="H115" s="84">
        <v>0</v>
      </c>
      <c r="I115" s="84">
        <v>0</v>
      </c>
      <c r="J115" s="85">
        <v>0</v>
      </c>
    </row>
    <row r="116" spans="1:10" ht="35.15" customHeight="1" x14ac:dyDescent="0.25">
      <c r="A116" s="129" t="s">
        <v>648</v>
      </c>
      <c r="B116" s="78"/>
      <c r="C116" s="130">
        <v>2</v>
      </c>
      <c r="D116" s="80">
        <v>1.427</v>
      </c>
      <c r="E116" s="81">
        <v>0.23</v>
      </c>
      <c r="F116" s="82">
        <v>3.9E-2</v>
      </c>
      <c r="G116" s="84">
        <v>0</v>
      </c>
      <c r="H116" s="84">
        <v>0</v>
      </c>
      <c r="I116" s="84">
        <v>0</v>
      </c>
      <c r="J116" s="85">
        <v>0</v>
      </c>
    </row>
    <row r="117" spans="1:10" ht="35.15" customHeight="1" x14ac:dyDescent="0.25">
      <c r="A117" s="129" t="s">
        <v>649</v>
      </c>
      <c r="B117" s="78" t="s">
        <v>790</v>
      </c>
      <c r="C117" s="130" t="s">
        <v>445</v>
      </c>
      <c r="D117" s="80">
        <v>1.5189999999999999</v>
      </c>
      <c r="E117" s="81">
        <v>0.245</v>
      </c>
      <c r="F117" s="82">
        <v>4.2000000000000003E-2</v>
      </c>
      <c r="G117" s="131">
        <v>1.83</v>
      </c>
      <c r="H117" s="84">
        <v>0</v>
      </c>
      <c r="I117" s="84">
        <v>0</v>
      </c>
      <c r="J117" s="85">
        <v>0</v>
      </c>
    </row>
    <row r="118" spans="1:10" ht="35.15" customHeight="1" x14ac:dyDescent="0.25">
      <c r="A118" s="129" t="s">
        <v>650</v>
      </c>
      <c r="B118" s="78" t="s">
        <v>791</v>
      </c>
      <c r="C118" s="130" t="s">
        <v>445</v>
      </c>
      <c r="D118" s="80">
        <v>1.5189999999999999</v>
      </c>
      <c r="E118" s="81">
        <v>0.245</v>
      </c>
      <c r="F118" s="82">
        <v>4.2000000000000003E-2</v>
      </c>
      <c r="G118" s="131">
        <v>2.65</v>
      </c>
      <c r="H118" s="84">
        <v>0</v>
      </c>
      <c r="I118" s="84">
        <v>0</v>
      </c>
      <c r="J118" s="85">
        <v>0</v>
      </c>
    </row>
    <row r="119" spans="1:10" ht="35.15" customHeight="1" x14ac:dyDescent="0.25">
      <c r="A119" s="129" t="s">
        <v>651</v>
      </c>
      <c r="B119" s="78" t="s">
        <v>792</v>
      </c>
      <c r="C119" s="130" t="s">
        <v>445</v>
      </c>
      <c r="D119" s="80">
        <v>1.5189999999999999</v>
      </c>
      <c r="E119" s="81">
        <v>0.245</v>
      </c>
      <c r="F119" s="82">
        <v>4.2000000000000003E-2</v>
      </c>
      <c r="G119" s="131">
        <v>3.94</v>
      </c>
      <c r="H119" s="84">
        <v>0</v>
      </c>
      <c r="I119" s="84">
        <v>0</v>
      </c>
      <c r="J119" s="85">
        <v>0</v>
      </c>
    </row>
    <row r="120" spans="1:10" ht="35.15" customHeight="1" x14ac:dyDescent="0.25">
      <c r="A120" s="129" t="s">
        <v>652</v>
      </c>
      <c r="B120" s="78" t="s">
        <v>793</v>
      </c>
      <c r="C120" s="130" t="s">
        <v>445</v>
      </c>
      <c r="D120" s="80">
        <v>1.5189999999999999</v>
      </c>
      <c r="E120" s="81">
        <v>0.245</v>
      </c>
      <c r="F120" s="82">
        <v>4.2000000000000003E-2</v>
      </c>
      <c r="G120" s="131">
        <v>6.33</v>
      </c>
      <c r="H120" s="84">
        <v>0</v>
      </c>
      <c r="I120" s="84">
        <v>0</v>
      </c>
      <c r="J120" s="85">
        <v>0</v>
      </c>
    </row>
    <row r="121" spans="1:10" ht="35.15" customHeight="1" x14ac:dyDescent="0.25">
      <c r="A121" s="129" t="s">
        <v>653</v>
      </c>
      <c r="B121" s="78" t="s">
        <v>794</v>
      </c>
      <c r="C121" s="130" t="s">
        <v>445</v>
      </c>
      <c r="D121" s="80">
        <v>1.5189999999999999</v>
      </c>
      <c r="E121" s="81">
        <v>0.245</v>
      </c>
      <c r="F121" s="82">
        <v>4.2000000000000003E-2</v>
      </c>
      <c r="G121" s="131">
        <v>14.02</v>
      </c>
      <c r="H121" s="84">
        <v>0</v>
      </c>
      <c r="I121" s="84">
        <v>0</v>
      </c>
      <c r="J121" s="85">
        <v>0</v>
      </c>
    </row>
    <row r="122" spans="1:10" ht="35.15" customHeight="1" x14ac:dyDescent="0.25">
      <c r="A122" s="129" t="s">
        <v>421</v>
      </c>
      <c r="B122" s="78"/>
      <c r="C122" s="130">
        <v>4</v>
      </c>
      <c r="D122" s="80">
        <v>1.5189999999999999</v>
      </c>
      <c r="E122" s="81">
        <v>0.245</v>
      </c>
      <c r="F122" s="82">
        <v>4.2000000000000003E-2</v>
      </c>
      <c r="G122" s="84">
        <v>0</v>
      </c>
      <c r="H122" s="84">
        <v>0</v>
      </c>
      <c r="I122" s="84">
        <v>0</v>
      </c>
      <c r="J122" s="85">
        <v>0</v>
      </c>
    </row>
    <row r="123" spans="1:10" ht="35.15" customHeight="1" x14ac:dyDescent="0.25">
      <c r="A123" s="129" t="s">
        <v>517</v>
      </c>
      <c r="B123" s="78" t="s">
        <v>795</v>
      </c>
      <c r="C123" s="130">
        <v>0</v>
      </c>
      <c r="D123" s="80">
        <v>1.0620000000000001</v>
      </c>
      <c r="E123" s="81">
        <v>0.16500000000000001</v>
      </c>
      <c r="F123" s="82">
        <v>2.8000000000000001E-2</v>
      </c>
      <c r="G123" s="131">
        <v>1.86</v>
      </c>
      <c r="H123" s="131">
        <v>0.7</v>
      </c>
      <c r="I123" s="132">
        <v>0.7</v>
      </c>
      <c r="J123" s="87">
        <v>1.9E-2</v>
      </c>
    </row>
    <row r="124" spans="1:10" ht="35.15" customHeight="1" x14ac:dyDescent="0.25">
      <c r="A124" s="129" t="s">
        <v>518</v>
      </c>
      <c r="B124" s="78" t="s">
        <v>796</v>
      </c>
      <c r="C124" s="130">
        <v>0</v>
      </c>
      <c r="D124" s="80">
        <v>1.0620000000000001</v>
      </c>
      <c r="E124" s="81">
        <v>0.16500000000000001</v>
      </c>
      <c r="F124" s="82">
        <v>2.8000000000000001E-2</v>
      </c>
      <c r="G124" s="131">
        <v>22.13</v>
      </c>
      <c r="H124" s="131">
        <v>0.7</v>
      </c>
      <c r="I124" s="132">
        <v>0.7</v>
      </c>
      <c r="J124" s="87">
        <v>1.9E-2</v>
      </c>
    </row>
    <row r="125" spans="1:10" ht="35.15" customHeight="1" x14ac:dyDescent="0.25">
      <c r="A125" s="129" t="s">
        <v>519</v>
      </c>
      <c r="B125" s="78" t="s">
        <v>797</v>
      </c>
      <c r="C125" s="130">
        <v>0</v>
      </c>
      <c r="D125" s="80">
        <v>1.0620000000000001</v>
      </c>
      <c r="E125" s="81">
        <v>0.16500000000000001</v>
      </c>
      <c r="F125" s="82">
        <v>2.8000000000000001E-2</v>
      </c>
      <c r="G125" s="131">
        <v>45.31</v>
      </c>
      <c r="H125" s="131">
        <v>0.7</v>
      </c>
      <c r="I125" s="132">
        <v>0.7</v>
      </c>
      <c r="J125" s="87">
        <v>1.9E-2</v>
      </c>
    </row>
    <row r="126" spans="1:10" ht="35.15" customHeight="1" x14ac:dyDescent="0.25">
      <c r="A126" s="129" t="s">
        <v>520</v>
      </c>
      <c r="B126" s="78" t="s">
        <v>798</v>
      </c>
      <c r="C126" s="130">
        <v>0</v>
      </c>
      <c r="D126" s="80">
        <v>1.0620000000000001</v>
      </c>
      <c r="E126" s="81">
        <v>0.16500000000000001</v>
      </c>
      <c r="F126" s="82">
        <v>2.8000000000000001E-2</v>
      </c>
      <c r="G126" s="131">
        <v>72.61</v>
      </c>
      <c r="H126" s="131">
        <v>0.7</v>
      </c>
      <c r="I126" s="132">
        <v>0.7</v>
      </c>
      <c r="J126" s="87">
        <v>1.9E-2</v>
      </c>
    </row>
    <row r="127" spans="1:10" ht="35.15" customHeight="1" x14ac:dyDescent="0.25">
      <c r="A127" s="129" t="s">
        <v>521</v>
      </c>
      <c r="B127" s="78" t="s">
        <v>799</v>
      </c>
      <c r="C127" s="130">
        <v>0</v>
      </c>
      <c r="D127" s="80">
        <v>1.0620000000000001</v>
      </c>
      <c r="E127" s="81">
        <v>0.16500000000000001</v>
      </c>
      <c r="F127" s="82">
        <v>2.8000000000000001E-2</v>
      </c>
      <c r="G127" s="131">
        <v>187.29</v>
      </c>
      <c r="H127" s="131">
        <v>0.7</v>
      </c>
      <c r="I127" s="132">
        <v>0.7</v>
      </c>
      <c r="J127" s="87">
        <v>1.9E-2</v>
      </c>
    </row>
    <row r="128" spans="1:10" ht="35.15" customHeight="1" x14ac:dyDescent="0.25">
      <c r="A128" s="129" t="s">
        <v>522</v>
      </c>
      <c r="B128" s="78" t="s">
        <v>800</v>
      </c>
      <c r="C128" s="130">
        <v>0</v>
      </c>
      <c r="D128" s="80">
        <v>1.04</v>
      </c>
      <c r="E128" s="81">
        <v>0.14199999999999999</v>
      </c>
      <c r="F128" s="82">
        <v>2.5999999999999999E-2</v>
      </c>
      <c r="G128" s="131">
        <v>3.22</v>
      </c>
      <c r="H128" s="131">
        <v>1.1399999999999999</v>
      </c>
      <c r="I128" s="132">
        <v>1.1399999999999999</v>
      </c>
      <c r="J128" s="87">
        <v>1.7999999999999999E-2</v>
      </c>
    </row>
    <row r="129" spans="1:10" ht="35.15" customHeight="1" x14ac:dyDescent="0.25">
      <c r="A129" s="129" t="s">
        <v>523</v>
      </c>
      <c r="B129" s="78" t="s">
        <v>801</v>
      </c>
      <c r="C129" s="130">
        <v>0</v>
      </c>
      <c r="D129" s="80">
        <v>1.04</v>
      </c>
      <c r="E129" s="81">
        <v>0.14199999999999999</v>
      </c>
      <c r="F129" s="82">
        <v>2.5999999999999999E-2</v>
      </c>
      <c r="G129" s="131">
        <v>38.369999999999997</v>
      </c>
      <c r="H129" s="131">
        <v>1.1399999999999999</v>
      </c>
      <c r="I129" s="132">
        <v>1.1399999999999999</v>
      </c>
      <c r="J129" s="87">
        <v>1.7999999999999999E-2</v>
      </c>
    </row>
    <row r="130" spans="1:10" ht="35.15" customHeight="1" x14ac:dyDescent="0.25">
      <c r="A130" s="129" t="s">
        <v>524</v>
      </c>
      <c r="B130" s="78" t="s">
        <v>802</v>
      </c>
      <c r="C130" s="130">
        <v>0</v>
      </c>
      <c r="D130" s="80">
        <v>1.04</v>
      </c>
      <c r="E130" s="81">
        <v>0.14199999999999999</v>
      </c>
      <c r="F130" s="82">
        <v>2.5999999999999999E-2</v>
      </c>
      <c r="G130" s="131">
        <v>78.569999999999993</v>
      </c>
      <c r="H130" s="131">
        <v>1.1399999999999999</v>
      </c>
      <c r="I130" s="132">
        <v>1.1399999999999999</v>
      </c>
      <c r="J130" s="87">
        <v>1.7999999999999999E-2</v>
      </c>
    </row>
    <row r="131" spans="1:10" ht="35.15" customHeight="1" x14ac:dyDescent="0.25">
      <c r="A131" s="129" t="s">
        <v>525</v>
      </c>
      <c r="B131" s="78" t="s">
        <v>803</v>
      </c>
      <c r="C131" s="130">
        <v>0</v>
      </c>
      <c r="D131" s="80">
        <v>1.04</v>
      </c>
      <c r="E131" s="81">
        <v>0.14199999999999999</v>
      </c>
      <c r="F131" s="82">
        <v>2.5999999999999999E-2</v>
      </c>
      <c r="G131" s="131">
        <v>125.9</v>
      </c>
      <c r="H131" s="131">
        <v>1.1399999999999999</v>
      </c>
      <c r="I131" s="132">
        <v>1.1399999999999999</v>
      </c>
      <c r="J131" s="87">
        <v>1.7999999999999999E-2</v>
      </c>
    </row>
    <row r="132" spans="1:10" ht="35.15" customHeight="1" x14ac:dyDescent="0.25">
      <c r="A132" s="129" t="s">
        <v>526</v>
      </c>
      <c r="B132" s="78" t="s">
        <v>804</v>
      </c>
      <c r="C132" s="130">
        <v>0</v>
      </c>
      <c r="D132" s="80">
        <v>1.04</v>
      </c>
      <c r="E132" s="81">
        <v>0.14199999999999999</v>
      </c>
      <c r="F132" s="82">
        <v>2.5999999999999999E-2</v>
      </c>
      <c r="G132" s="131">
        <v>324.73</v>
      </c>
      <c r="H132" s="131">
        <v>1.1399999999999999</v>
      </c>
      <c r="I132" s="132">
        <v>1.1399999999999999</v>
      </c>
      <c r="J132" s="87">
        <v>1.7999999999999999E-2</v>
      </c>
    </row>
    <row r="133" spans="1:10" ht="35.15" customHeight="1" x14ac:dyDescent="0.25">
      <c r="A133" s="129" t="s">
        <v>527</v>
      </c>
      <c r="B133" s="78" t="s">
        <v>805</v>
      </c>
      <c r="C133" s="130">
        <v>0</v>
      </c>
      <c r="D133" s="80">
        <v>0.93300000000000005</v>
      </c>
      <c r="E133" s="81">
        <v>0.113</v>
      </c>
      <c r="F133" s="82">
        <v>2.1000000000000001E-2</v>
      </c>
      <c r="G133" s="131">
        <v>81.42</v>
      </c>
      <c r="H133" s="131">
        <v>1.56</v>
      </c>
      <c r="I133" s="132">
        <v>1.56</v>
      </c>
      <c r="J133" s="87">
        <v>1.4999999999999999E-2</v>
      </c>
    </row>
    <row r="134" spans="1:10" ht="35.15" customHeight="1" x14ac:dyDescent="0.25">
      <c r="A134" s="129" t="s">
        <v>528</v>
      </c>
      <c r="B134" s="78" t="s">
        <v>806</v>
      </c>
      <c r="C134" s="130">
        <v>0</v>
      </c>
      <c r="D134" s="80">
        <v>0.93300000000000005</v>
      </c>
      <c r="E134" s="81">
        <v>0.113</v>
      </c>
      <c r="F134" s="82">
        <v>2.1000000000000001E-2</v>
      </c>
      <c r="G134" s="131">
        <v>442.65</v>
      </c>
      <c r="H134" s="131">
        <v>1.56</v>
      </c>
      <c r="I134" s="132">
        <v>1.56</v>
      </c>
      <c r="J134" s="87">
        <v>1.4999999999999999E-2</v>
      </c>
    </row>
    <row r="135" spans="1:10" ht="35.15" customHeight="1" x14ac:dyDescent="0.25">
      <c r="A135" s="129" t="s">
        <v>529</v>
      </c>
      <c r="B135" s="78" t="s">
        <v>807</v>
      </c>
      <c r="C135" s="130">
        <v>0</v>
      </c>
      <c r="D135" s="80">
        <v>0.93300000000000005</v>
      </c>
      <c r="E135" s="81">
        <v>0.113</v>
      </c>
      <c r="F135" s="82">
        <v>2.1000000000000001E-2</v>
      </c>
      <c r="G135" s="131">
        <v>967.18</v>
      </c>
      <c r="H135" s="131">
        <v>1.56</v>
      </c>
      <c r="I135" s="132">
        <v>1.56</v>
      </c>
      <c r="J135" s="87">
        <v>1.4999999999999999E-2</v>
      </c>
    </row>
    <row r="136" spans="1:10" ht="35.15" customHeight="1" x14ac:dyDescent="0.25">
      <c r="A136" s="129" t="s">
        <v>530</v>
      </c>
      <c r="B136" s="78" t="s">
        <v>808</v>
      </c>
      <c r="C136" s="130">
        <v>0</v>
      </c>
      <c r="D136" s="80">
        <v>0.93300000000000005</v>
      </c>
      <c r="E136" s="81">
        <v>0.113</v>
      </c>
      <c r="F136" s="82">
        <v>2.1000000000000001E-2</v>
      </c>
      <c r="G136" s="131">
        <v>1751.67</v>
      </c>
      <c r="H136" s="131">
        <v>1.56</v>
      </c>
      <c r="I136" s="132">
        <v>1.56</v>
      </c>
      <c r="J136" s="87">
        <v>1.4999999999999999E-2</v>
      </c>
    </row>
    <row r="137" spans="1:10" ht="35.15" customHeight="1" x14ac:dyDescent="0.25">
      <c r="A137" s="129" t="s">
        <v>531</v>
      </c>
      <c r="B137" s="78" t="s">
        <v>809</v>
      </c>
      <c r="C137" s="130">
        <v>0</v>
      </c>
      <c r="D137" s="80">
        <v>0.93300000000000005</v>
      </c>
      <c r="E137" s="81">
        <v>0.113</v>
      </c>
      <c r="F137" s="82">
        <v>2.1000000000000001E-2</v>
      </c>
      <c r="G137" s="131">
        <v>4296.16</v>
      </c>
      <c r="H137" s="131">
        <v>1.56</v>
      </c>
      <c r="I137" s="132">
        <v>1.56</v>
      </c>
      <c r="J137" s="87">
        <v>1.4999999999999999E-2</v>
      </c>
    </row>
    <row r="138" spans="1:10" ht="35.15" customHeight="1" x14ac:dyDescent="0.25">
      <c r="A138" s="129" t="s">
        <v>422</v>
      </c>
      <c r="B138" s="78"/>
      <c r="C138" s="130" t="s">
        <v>446</v>
      </c>
      <c r="D138" s="88">
        <v>4.0970000000000004</v>
      </c>
      <c r="E138" s="89">
        <v>0.28100000000000003</v>
      </c>
      <c r="F138" s="90">
        <v>0.129</v>
      </c>
      <c r="G138" s="84">
        <v>0</v>
      </c>
      <c r="H138" s="84">
        <v>0</v>
      </c>
      <c r="I138" s="84">
        <v>0</v>
      </c>
      <c r="J138" s="85">
        <v>0</v>
      </c>
    </row>
    <row r="139" spans="1:10" ht="35.15" customHeight="1" x14ac:dyDescent="0.25">
      <c r="A139" s="129" t="s">
        <v>423</v>
      </c>
      <c r="B139" s="78" t="s">
        <v>810</v>
      </c>
      <c r="C139" s="130" t="s">
        <v>686</v>
      </c>
      <c r="D139" s="80">
        <v>-1.6639999999999999</v>
      </c>
      <c r="E139" s="81">
        <v>-0.26900000000000002</v>
      </c>
      <c r="F139" s="82">
        <v>-4.5999999999999999E-2</v>
      </c>
      <c r="G139" s="84">
        <v>0</v>
      </c>
      <c r="H139" s="84">
        <v>0</v>
      </c>
      <c r="I139" s="84">
        <v>0</v>
      </c>
      <c r="J139" s="85">
        <v>0</v>
      </c>
    </row>
    <row r="140" spans="1:10" ht="35.15" customHeight="1" x14ac:dyDescent="0.25">
      <c r="A140" s="129" t="s">
        <v>424</v>
      </c>
      <c r="B140" s="78" t="s">
        <v>811</v>
      </c>
      <c r="C140" s="130">
        <v>8</v>
      </c>
      <c r="D140" s="80">
        <v>-1.704</v>
      </c>
      <c r="E140" s="81">
        <v>-0.26900000000000002</v>
      </c>
      <c r="F140" s="82">
        <v>-4.5999999999999999E-2</v>
      </c>
      <c r="G140" s="84">
        <v>0</v>
      </c>
      <c r="H140" s="84">
        <v>0</v>
      </c>
      <c r="I140" s="84">
        <v>0</v>
      </c>
      <c r="J140" s="85">
        <v>0</v>
      </c>
    </row>
    <row r="141" spans="1:10" ht="35.15" customHeight="1" x14ac:dyDescent="0.25">
      <c r="A141" s="129" t="s">
        <v>425</v>
      </c>
      <c r="B141" s="78" t="s">
        <v>812</v>
      </c>
      <c r="C141" s="130">
        <v>0</v>
      </c>
      <c r="D141" s="80">
        <v>-1.6639999999999999</v>
      </c>
      <c r="E141" s="81">
        <v>-0.26900000000000002</v>
      </c>
      <c r="F141" s="82">
        <v>-4.5999999999999999E-2</v>
      </c>
      <c r="G141" s="84">
        <v>0</v>
      </c>
      <c r="H141" s="84">
        <v>0</v>
      </c>
      <c r="I141" s="84">
        <v>0</v>
      </c>
      <c r="J141" s="87">
        <v>2.5999999999999999E-2</v>
      </c>
    </row>
    <row r="142" spans="1:10" ht="35.15" customHeight="1" x14ac:dyDescent="0.25">
      <c r="A142" s="129" t="s">
        <v>426</v>
      </c>
      <c r="B142" s="78" t="s">
        <v>813</v>
      </c>
      <c r="C142" s="130">
        <v>0</v>
      </c>
      <c r="D142" s="80">
        <v>-1.704</v>
      </c>
      <c r="E142" s="81">
        <v>-0.26900000000000002</v>
      </c>
      <c r="F142" s="82">
        <v>-4.5999999999999999E-2</v>
      </c>
      <c r="G142" s="84">
        <v>0</v>
      </c>
      <c r="H142" s="84">
        <v>0</v>
      </c>
      <c r="I142" s="84">
        <v>0</v>
      </c>
      <c r="J142" s="87">
        <v>0.03</v>
      </c>
    </row>
    <row r="143" spans="1:10" ht="35.15" customHeight="1" x14ac:dyDescent="0.25">
      <c r="A143" s="129" t="s">
        <v>427</v>
      </c>
      <c r="B143" s="78" t="s">
        <v>814</v>
      </c>
      <c r="C143" s="130">
        <v>0</v>
      </c>
      <c r="D143" s="80">
        <v>-1.8720000000000001</v>
      </c>
      <c r="E143" s="81">
        <v>-0.25600000000000001</v>
      </c>
      <c r="F143" s="82">
        <v>-4.5999999999999999E-2</v>
      </c>
      <c r="G143" s="131">
        <v>31.97</v>
      </c>
      <c r="H143" s="84">
        <v>0</v>
      </c>
      <c r="I143" s="84">
        <v>0</v>
      </c>
      <c r="J143" s="87">
        <v>4.7E-2</v>
      </c>
    </row>
    <row r="144" spans="1:10" ht="35.15" customHeight="1" x14ac:dyDescent="0.25">
      <c r="A144" s="129" t="s">
        <v>654</v>
      </c>
      <c r="B144" s="78"/>
      <c r="C144" s="130" t="s">
        <v>444</v>
      </c>
      <c r="D144" s="80">
        <v>0.72699999999999998</v>
      </c>
      <c r="E144" s="81">
        <v>0.11700000000000001</v>
      </c>
      <c r="F144" s="82">
        <v>0.02</v>
      </c>
      <c r="G144" s="131">
        <v>1.4</v>
      </c>
      <c r="H144" s="84">
        <v>0</v>
      </c>
      <c r="I144" s="84">
        <v>0</v>
      </c>
      <c r="J144" s="85">
        <v>0</v>
      </c>
    </row>
    <row r="145" spans="1:10" ht="35.15" customHeight="1" x14ac:dyDescent="0.25">
      <c r="A145" s="129" t="s">
        <v>655</v>
      </c>
      <c r="B145" s="78"/>
      <c r="C145" s="130">
        <v>2</v>
      </c>
      <c r="D145" s="80">
        <v>0.72699999999999998</v>
      </c>
      <c r="E145" s="81">
        <v>0.11700000000000001</v>
      </c>
      <c r="F145" s="82">
        <v>0.02</v>
      </c>
      <c r="G145" s="84">
        <v>0</v>
      </c>
      <c r="H145" s="84">
        <v>0</v>
      </c>
      <c r="I145" s="84">
        <v>0</v>
      </c>
      <c r="J145" s="85">
        <v>0</v>
      </c>
    </row>
    <row r="146" spans="1:10" ht="35.15" customHeight="1" x14ac:dyDescent="0.25">
      <c r="A146" s="129" t="s">
        <v>656</v>
      </c>
      <c r="B146" s="78"/>
      <c r="C146" s="130" t="s">
        <v>445</v>
      </c>
      <c r="D146" s="80">
        <v>0.77400000000000002</v>
      </c>
      <c r="E146" s="81">
        <v>0.125</v>
      </c>
      <c r="F146" s="82">
        <v>2.1000000000000001E-2</v>
      </c>
      <c r="G146" s="131">
        <v>0.93</v>
      </c>
      <c r="H146" s="84">
        <v>0</v>
      </c>
      <c r="I146" s="84">
        <v>0</v>
      </c>
      <c r="J146" s="85">
        <v>0</v>
      </c>
    </row>
    <row r="147" spans="1:10" ht="35.15" customHeight="1" x14ac:dyDescent="0.25">
      <c r="A147" s="129" t="s">
        <v>657</v>
      </c>
      <c r="B147" s="78"/>
      <c r="C147" s="130" t="s">
        <v>445</v>
      </c>
      <c r="D147" s="80">
        <v>0.77400000000000002</v>
      </c>
      <c r="E147" s="81">
        <v>0.125</v>
      </c>
      <c r="F147" s="82">
        <v>2.1000000000000001E-2</v>
      </c>
      <c r="G147" s="131">
        <v>1.35</v>
      </c>
      <c r="H147" s="84">
        <v>0</v>
      </c>
      <c r="I147" s="84">
        <v>0</v>
      </c>
      <c r="J147" s="85">
        <v>0</v>
      </c>
    </row>
    <row r="148" spans="1:10" ht="35.15" customHeight="1" x14ac:dyDescent="0.25">
      <c r="A148" s="129" t="s">
        <v>658</v>
      </c>
      <c r="B148" s="78"/>
      <c r="C148" s="130" t="s">
        <v>445</v>
      </c>
      <c r="D148" s="80">
        <v>0.77400000000000002</v>
      </c>
      <c r="E148" s="81">
        <v>0.125</v>
      </c>
      <c r="F148" s="82">
        <v>2.1000000000000001E-2</v>
      </c>
      <c r="G148" s="131">
        <v>2.0099999999999998</v>
      </c>
      <c r="H148" s="84">
        <v>0</v>
      </c>
      <c r="I148" s="84">
        <v>0</v>
      </c>
      <c r="J148" s="85">
        <v>0</v>
      </c>
    </row>
    <row r="149" spans="1:10" ht="35.15" customHeight="1" x14ac:dyDescent="0.25">
      <c r="A149" s="129" t="s">
        <v>659</v>
      </c>
      <c r="B149" s="78"/>
      <c r="C149" s="130" t="s">
        <v>445</v>
      </c>
      <c r="D149" s="80">
        <v>0.77400000000000002</v>
      </c>
      <c r="E149" s="81">
        <v>0.125</v>
      </c>
      <c r="F149" s="82">
        <v>2.1000000000000001E-2</v>
      </c>
      <c r="G149" s="131">
        <v>3.23</v>
      </c>
      <c r="H149" s="84">
        <v>0</v>
      </c>
      <c r="I149" s="84">
        <v>0</v>
      </c>
      <c r="J149" s="85">
        <v>0</v>
      </c>
    </row>
    <row r="150" spans="1:10" ht="35.15" customHeight="1" x14ac:dyDescent="0.25">
      <c r="A150" s="129" t="s">
        <v>660</v>
      </c>
      <c r="B150" s="78"/>
      <c r="C150" s="130" t="s">
        <v>445</v>
      </c>
      <c r="D150" s="80">
        <v>0.77400000000000002</v>
      </c>
      <c r="E150" s="81">
        <v>0.125</v>
      </c>
      <c r="F150" s="82">
        <v>2.1000000000000001E-2</v>
      </c>
      <c r="G150" s="131">
        <v>7.14</v>
      </c>
      <c r="H150" s="84">
        <v>0</v>
      </c>
      <c r="I150" s="84">
        <v>0</v>
      </c>
      <c r="J150" s="85">
        <v>0</v>
      </c>
    </row>
    <row r="151" spans="1:10" ht="35.15" customHeight="1" x14ac:dyDescent="0.25">
      <c r="A151" s="129" t="s">
        <v>428</v>
      </c>
      <c r="B151" s="78"/>
      <c r="C151" s="130">
        <v>4</v>
      </c>
      <c r="D151" s="80">
        <v>0.77400000000000002</v>
      </c>
      <c r="E151" s="81">
        <v>0.125</v>
      </c>
      <c r="F151" s="82">
        <v>2.1000000000000001E-2</v>
      </c>
      <c r="G151" s="84">
        <v>0</v>
      </c>
      <c r="H151" s="84">
        <v>0</v>
      </c>
      <c r="I151" s="84">
        <v>0</v>
      </c>
      <c r="J151" s="85">
        <v>0</v>
      </c>
    </row>
    <row r="152" spans="1:10" ht="35.15" customHeight="1" x14ac:dyDescent="0.25">
      <c r="A152" s="129" t="s">
        <v>532</v>
      </c>
      <c r="B152" s="78"/>
      <c r="C152" s="130">
        <v>0</v>
      </c>
      <c r="D152" s="80">
        <v>0.54100000000000004</v>
      </c>
      <c r="E152" s="81">
        <v>8.4000000000000005E-2</v>
      </c>
      <c r="F152" s="82">
        <v>1.4E-2</v>
      </c>
      <c r="G152" s="131">
        <v>0.95</v>
      </c>
      <c r="H152" s="131">
        <v>0.36</v>
      </c>
      <c r="I152" s="132">
        <v>0.36</v>
      </c>
      <c r="J152" s="87">
        <v>0.01</v>
      </c>
    </row>
    <row r="153" spans="1:10" ht="35.15" customHeight="1" x14ac:dyDescent="0.25">
      <c r="A153" s="129" t="s">
        <v>533</v>
      </c>
      <c r="B153" s="78"/>
      <c r="C153" s="130">
        <v>0</v>
      </c>
      <c r="D153" s="80">
        <v>0.54100000000000004</v>
      </c>
      <c r="E153" s="81">
        <v>8.4000000000000005E-2</v>
      </c>
      <c r="F153" s="82">
        <v>1.4E-2</v>
      </c>
      <c r="G153" s="131">
        <v>11.28</v>
      </c>
      <c r="H153" s="131">
        <v>0.36</v>
      </c>
      <c r="I153" s="132">
        <v>0.36</v>
      </c>
      <c r="J153" s="87">
        <v>0.01</v>
      </c>
    </row>
    <row r="154" spans="1:10" ht="35.15" customHeight="1" x14ac:dyDescent="0.25">
      <c r="A154" s="129" t="s">
        <v>534</v>
      </c>
      <c r="B154" s="78"/>
      <c r="C154" s="130">
        <v>0</v>
      </c>
      <c r="D154" s="80">
        <v>0.54100000000000004</v>
      </c>
      <c r="E154" s="81">
        <v>8.4000000000000005E-2</v>
      </c>
      <c r="F154" s="82">
        <v>1.4E-2</v>
      </c>
      <c r="G154" s="131">
        <v>23.09</v>
      </c>
      <c r="H154" s="131">
        <v>0.36</v>
      </c>
      <c r="I154" s="132">
        <v>0.36</v>
      </c>
      <c r="J154" s="87">
        <v>0.01</v>
      </c>
    </row>
    <row r="155" spans="1:10" ht="35.15" customHeight="1" x14ac:dyDescent="0.25">
      <c r="A155" s="129" t="s">
        <v>535</v>
      </c>
      <c r="B155" s="78"/>
      <c r="C155" s="130">
        <v>0</v>
      </c>
      <c r="D155" s="80">
        <v>0.54100000000000004</v>
      </c>
      <c r="E155" s="81">
        <v>8.4000000000000005E-2</v>
      </c>
      <c r="F155" s="82">
        <v>1.4E-2</v>
      </c>
      <c r="G155" s="131">
        <v>37.01</v>
      </c>
      <c r="H155" s="131">
        <v>0.36</v>
      </c>
      <c r="I155" s="132">
        <v>0.36</v>
      </c>
      <c r="J155" s="87">
        <v>0.01</v>
      </c>
    </row>
    <row r="156" spans="1:10" ht="35.15" customHeight="1" x14ac:dyDescent="0.25">
      <c r="A156" s="129" t="s">
        <v>536</v>
      </c>
      <c r="B156" s="78"/>
      <c r="C156" s="130">
        <v>0</v>
      </c>
      <c r="D156" s="80">
        <v>0.54100000000000004</v>
      </c>
      <c r="E156" s="81">
        <v>8.4000000000000005E-2</v>
      </c>
      <c r="F156" s="82">
        <v>1.4E-2</v>
      </c>
      <c r="G156" s="131">
        <v>95.46</v>
      </c>
      <c r="H156" s="131">
        <v>0.36</v>
      </c>
      <c r="I156" s="132">
        <v>0.36</v>
      </c>
      <c r="J156" s="87">
        <v>0.01</v>
      </c>
    </row>
    <row r="157" spans="1:10" ht="35.15" customHeight="1" x14ac:dyDescent="0.25">
      <c r="A157" s="129" t="s">
        <v>537</v>
      </c>
      <c r="B157" s="78"/>
      <c r="C157" s="130">
        <v>0</v>
      </c>
      <c r="D157" s="80">
        <v>0.53</v>
      </c>
      <c r="E157" s="81">
        <v>7.1999999999999995E-2</v>
      </c>
      <c r="F157" s="82">
        <v>1.2999999999999999E-2</v>
      </c>
      <c r="G157" s="131">
        <v>1.64</v>
      </c>
      <c r="H157" s="131">
        <v>0.57999999999999996</v>
      </c>
      <c r="I157" s="132">
        <v>0.57999999999999996</v>
      </c>
      <c r="J157" s="87">
        <v>8.9999999999999993E-3</v>
      </c>
    </row>
    <row r="158" spans="1:10" ht="35.15" customHeight="1" x14ac:dyDescent="0.25">
      <c r="A158" s="129" t="s">
        <v>538</v>
      </c>
      <c r="B158" s="78"/>
      <c r="C158" s="130">
        <v>0</v>
      </c>
      <c r="D158" s="80">
        <v>0.53</v>
      </c>
      <c r="E158" s="81">
        <v>7.1999999999999995E-2</v>
      </c>
      <c r="F158" s="82">
        <v>1.2999999999999999E-2</v>
      </c>
      <c r="G158" s="131">
        <v>19.559999999999999</v>
      </c>
      <c r="H158" s="131">
        <v>0.57999999999999996</v>
      </c>
      <c r="I158" s="132">
        <v>0.57999999999999996</v>
      </c>
      <c r="J158" s="87">
        <v>8.9999999999999993E-3</v>
      </c>
    </row>
    <row r="159" spans="1:10" ht="35.15" customHeight="1" x14ac:dyDescent="0.25">
      <c r="A159" s="129" t="s">
        <v>539</v>
      </c>
      <c r="B159" s="78"/>
      <c r="C159" s="130">
        <v>0</v>
      </c>
      <c r="D159" s="80">
        <v>0.53</v>
      </c>
      <c r="E159" s="81">
        <v>7.1999999999999995E-2</v>
      </c>
      <c r="F159" s="82">
        <v>1.2999999999999999E-2</v>
      </c>
      <c r="G159" s="131">
        <v>40.04</v>
      </c>
      <c r="H159" s="131">
        <v>0.57999999999999996</v>
      </c>
      <c r="I159" s="132">
        <v>0.57999999999999996</v>
      </c>
      <c r="J159" s="87">
        <v>8.9999999999999993E-3</v>
      </c>
    </row>
    <row r="160" spans="1:10" ht="35.15" customHeight="1" x14ac:dyDescent="0.25">
      <c r="A160" s="129" t="s">
        <v>540</v>
      </c>
      <c r="B160" s="78"/>
      <c r="C160" s="130">
        <v>0</v>
      </c>
      <c r="D160" s="80">
        <v>0.53</v>
      </c>
      <c r="E160" s="81">
        <v>7.1999999999999995E-2</v>
      </c>
      <c r="F160" s="82">
        <v>1.2999999999999999E-2</v>
      </c>
      <c r="G160" s="131">
        <v>64.17</v>
      </c>
      <c r="H160" s="131">
        <v>0.57999999999999996</v>
      </c>
      <c r="I160" s="132">
        <v>0.57999999999999996</v>
      </c>
      <c r="J160" s="87">
        <v>8.9999999999999993E-3</v>
      </c>
    </row>
    <row r="161" spans="1:10" ht="35.15" customHeight="1" x14ac:dyDescent="0.25">
      <c r="A161" s="129" t="s">
        <v>541</v>
      </c>
      <c r="B161" s="78"/>
      <c r="C161" s="130">
        <v>0</v>
      </c>
      <c r="D161" s="80">
        <v>0.53</v>
      </c>
      <c r="E161" s="81">
        <v>7.1999999999999995E-2</v>
      </c>
      <c r="F161" s="82">
        <v>1.2999999999999999E-2</v>
      </c>
      <c r="G161" s="131">
        <v>165.51</v>
      </c>
      <c r="H161" s="131">
        <v>0.57999999999999996</v>
      </c>
      <c r="I161" s="132">
        <v>0.57999999999999996</v>
      </c>
      <c r="J161" s="87">
        <v>8.9999999999999993E-3</v>
      </c>
    </row>
    <row r="162" spans="1:10" ht="35.15" customHeight="1" x14ac:dyDescent="0.25">
      <c r="A162" s="129" t="s">
        <v>542</v>
      </c>
      <c r="B162" s="78"/>
      <c r="C162" s="130">
        <v>0</v>
      </c>
      <c r="D162" s="80">
        <v>0.47499999999999998</v>
      </c>
      <c r="E162" s="81">
        <v>5.8000000000000003E-2</v>
      </c>
      <c r="F162" s="82">
        <v>1.0999999999999999E-2</v>
      </c>
      <c r="G162" s="131">
        <v>41.5</v>
      </c>
      <c r="H162" s="131">
        <v>0.79</v>
      </c>
      <c r="I162" s="132">
        <v>0.79</v>
      </c>
      <c r="J162" s="87">
        <v>8.0000000000000002E-3</v>
      </c>
    </row>
    <row r="163" spans="1:10" ht="35.15" customHeight="1" x14ac:dyDescent="0.25">
      <c r="A163" s="129" t="s">
        <v>543</v>
      </c>
      <c r="B163" s="78"/>
      <c r="C163" s="130">
        <v>0</v>
      </c>
      <c r="D163" s="80">
        <v>0.47499999999999998</v>
      </c>
      <c r="E163" s="81">
        <v>5.8000000000000003E-2</v>
      </c>
      <c r="F163" s="82">
        <v>1.0999999999999999E-2</v>
      </c>
      <c r="G163" s="131">
        <v>225.61</v>
      </c>
      <c r="H163" s="131">
        <v>0.79</v>
      </c>
      <c r="I163" s="132">
        <v>0.79</v>
      </c>
      <c r="J163" s="87">
        <v>8.0000000000000002E-3</v>
      </c>
    </row>
    <row r="164" spans="1:10" ht="35.15" customHeight="1" x14ac:dyDescent="0.25">
      <c r="A164" s="129" t="s">
        <v>544</v>
      </c>
      <c r="B164" s="78"/>
      <c r="C164" s="130">
        <v>0</v>
      </c>
      <c r="D164" s="80">
        <v>0.47499999999999998</v>
      </c>
      <c r="E164" s="81">
        <v>5.8000000000000003E-2</v>
      </c>
      <c r="F164" s="82">
        <v>1.0999999999999999E-2</v>
      </c>
      <c r="G164" s="131">
        <v>492.95</v>
      </c>
      <c r="H164" s="131">
        <v>0.79</v>
      </c>
      <c r="I164" s="132">
        <v>0.79</v>
      </c>
      <c r="J164" s="87">
        <v>8.0000000000000002E-3</v>
      </c>
    </row>
    <row r="165" spans="1:10" ht="35.15" customHeight="1" x14ac:dyDescent="0.25">
      <c r="A165" s="129" t="s">
        <v>545</v>
      </c>
      <c r="B165" s="78"/>
      <c r="C165" s="130">
        <v>0</v>
      </c>
      <c r="D165" s="80">
        <v>0.47499999999999998</v>
      </c>
      <c r="E165" s="81">
        <v>5.8000000000000003E-2</v>
      </c>
      <c r="F165" s="82">
        <v>1.0999999999999999E-2</v>
      </c>
      <c r="G165" s="131">
        <v>892.78</v>
      </c>
      <c r="H165" s="131">
        <v>0.79</v>
      </c>
      <c r="I165" s="132">
        <v>0.79</v>
      </c>
      <c r="J165" s="87">
        <v>8.0000000000000002E-3</v>
      </c>
    </row>
    <row r="166" spans="1:10" ht="35.15" customHeight="1" x14ac:dyDescent="0.25">
      <c r="A166" s="129" t="s">
        <v>546</v>
      </c>
      <c r="B166" s="78"/>
      <c r="C166" s="130">
        <v>0</v>
      </c>
      <c r="D166" s="80">
        <v>0.47499999999999998</v>
      </c>
      <c r="E166" s="81">
        <v>5.8000000000000003E-2</v>
      </c>
      <c r="F166" s="82">
        <v>1.0999999999999999E-2</v>
      </c>
      <c r="G166" s="131">
        <v>2189.65</v>
      </c>
      <c r="H166" s="131">
        <v>0.79</v>
      </c>
      <c r="I166" s="132">
        <v>0.79</v>
      </c>
      <c r="J166" s="87">
        <v>8.0000000000000002E-3</v>
      </c>
    </row>
    <row r="167" spans="1:10" ht="35.15" customHeight="1" x14ac:dyDescent="0.25">
      <c r="A167" s="129" t="s">
        <v>429</v>
      </c>
      <c r="B167" s="78"/>
      <c r="C167" s="130" t="s">
        <v>446</v>
      </c>
      <c r="D167" s="88">
        <v>2.0880000000000001</v>
      </c>
      <c r="E167" s="89">
        <v>0.14299999999999999</v>
      </c>
      <c r="F167" s="90">
        <v>6.6000000000000003E-2</v>
      </c>
      <c r="G167" s="84">
        <v>0</v>
      </c>
      <c r="H167" s="84">
        <v>0</v>
      </c>
      <c r="I167" s="84">
        <v>0</v>
      </c>
      <c r="J167" s="85">
        <v>0</v>
      </c>
    </row>
    <row r="168" spans="1:10" ht="35.15" customHeight="1" x14ac:dyDescent="0.25">
      <c r="A168" s="129" t="s">
        <v>430</v>
      </c>
      <c r="B168" s="78"/>
      <c r="C168" s="130" t="s">
        <v>686</v>
      </c>
      <c r="D168" s="80">
        <v>-0.84799999999999998</v>
      </c>
      <c r="E168" s="81">
        <v>-0.13700000000000001</v>
      </c>
      <c r="F168" s="82">
        <v>-2.3E-2</v>
      </c>
      <c r="G168" s="84">
        <v>0</v>
      </c>
      <c r="H168" s="84">
        <v>0</v>
      </c>
      <c r="I168" s="84">
        <v>0</v>
      </c>
      <c r="J168" s="85">
        <v>0</v>
      </c>
    </row>
    <row r="169" spans="1:10" ht="35.15" customHeight="1" x14ac:dyDescent="0.25">
      <c r="A169" s="129" t="s">
        <v>431</v>
      </c>
      <c r="B169" s="78"/>
      <c r="C169" s="130">
        <v>8</v>
      </c>
      <c r="D169" s="80">
        <v>-0.86799999999999999</v>
      </c>
      <c r="E169" s="81">
        <v>-0.13700000000000001</v>
      </c>
      <c r="F169" s="82">
        <v>-2.3E-2</v>
      </c>
      <c r="G169" s="84">
        <v>0</v>
      </c>
      <c r="H169" s="84">
        <v>0</v>
      </c>
      <c r="I169" s="84">
        <v>0</v>
      </c>
      <c r="J169" s="85">
        <v>0</v>
      </c>
    </row>
    <row r="170" spans="1:10" ht="35.15" customHeight="1" x14ac:dyDescent="0.25">
      <c r="A170" s="129" t="s">
        <v>432</v>
      </c>
      <c r="B170" s="78"/>
      <c r="C170" s="130">
        <v>0</v>
      </c>
      <c r="D170" s="80">
        <v>-0.84799999999999998</v>
      </c>
      <c r="E170" s="81">
        <v>-0.13700000000000001</v>
      </c>
      <c r="F170" s="82">
        <v>-2.3E-2</v>
      </c>
      <c r="G170" s="84">
        <v>0</v>
      </c>
      <c r="H170" s="84">
        <v>0</v>
      </c>
      <c r="I170" s="84">
        <v>0</v>
      </c>
      <c r="J170" s="87">
        <v>1.2999999999999999E-2</v>
      </c>
    </row>
    <row r="171" spans="1:10" ht="35.15" customHeight="1" x14ac:dyDescent="0.25">
      <c r="A171" s="129" t="s">
        <v>433</v>
      </c>
      <c r="B171" s="78"/>
      <c r="C171" s="130">
        <v>0</v>
      </c>
      <c r="D171" s="80">
        <v>-0.86799999999999999</v>
      </c>
      <c r="E171" s="81">
        <v>-0.13700000000000001</v>
      </c>
      <c r="F171" s="82">
        <v>-2.3E-2</v>
      </c>
      <c r="G171" s="84">
        <v>0</v>
      </c>
      <c r="H171" s="84">
        <v>0</v>
      </c>
      <c r="I171" s="84">
        <v>0</v>
      </c>
      <c r="J171" s="87">
        <v>1.4999999999999999E-2</v>
      </c>
    </row>
    <row r="172" spans="1:10" ht="35.15" customHeight="1" x14ac:dyDescent="0.25">
      <c r="A172" s="129" t="s">
        <v>434</v>
      </c>
      <c r="B172" s="78"/>
      <c r="C172" s="130">
        <v>0</v>
      </c>
      <c r="D172" s="80">
        <v>-0.95399999999999996</v>
      </c>
      <c r="E172" s="81">
        <v>-0.13</v>
      </c>
      <c r="F172" s="82">
        <v>-2.3E-2</v>
      </c>
      <c r="G172" s="131">
        <v>16.29</v>
      </c>
      <c r="H172" s="84">
        <v>0</v>
      </c>
      <c r="I172" s="84">
        <v>0</v>
      </c>
      <c r="J172" s="87">
        <v>2.4E-2</v>
      </c>
    </row>
    <row r="173" spans="1:10" ht="35.15" customHeight="1" x14ac:dyDescent="0.25">
      <c r="A173" s="129" t="s">
        <v>661</v>
      </c>
      <c r="B173" s="78"/>
      <c r="C173" s="130" t="s">
        <v>444</v>
      </c>
      <c r="D173" s="80">
        <v>0.23100000000000001</v>
      </c>
      <c r="E173" s="81">
        <v>3.6999999999999998E-2</v>
      </c>
      <c r="F173" s="82">
        <v>6.0000000000000001E-3</v>
      </c>
      <c r="G173" s="131">
        <v>0.44</v>
      </c>
      <c r="H173" s="84">
        <v>0</v>
      </c>
      <c r="I173" s="84">
        <v>0</v>
      </c>
      <c r="J173" s="85">
        <v>0</v>
      </c>
    </row>
    <row r="174" spans="1:10" ht="35.15" customHeight="1" x14ac:dyDescent="0.25">
      <c r="A174" s="129" t="s">
        <v>662</v>
      </c>
      <c r="B174" s="78"/>
      <c r="C174" s="130">
        <v>2</v>
      </c>
      <c r="D174" s="80">
        <v>0.23100000000000001</v>
      </c>
      <c r="E174" s="81">
        <v>3.6999999999999998E-2</v>
      </c>
      <c r="F174" s="82">
        <v>6.0000000000000001E-3</v>
      </c>
      <c r="G174" s="84">
        <v>0</v>
      </c>
      <c r="H174" s="84">
        <v>0</v>
      </c>
      <c r="I174" s="84">
        <v>0</v>
      </c>
      <c r="J174" s="85">
        <v>0</v>
      </c>
    </row>
    <row r="175" spans="1:10" ht="35.15" customHeight="1" x14ac:dyDescent="0.25">
      <c r="A175" s="129" t="s">
        <v>663</v>
      </c>
      <c r="B175" s="78"/>
      <c r="C175" s="130" t="s">
        <v>445</v>
      </c>
      <c r="D175" s="80">
        <v>0.246</v>
      </c>
      <c r="E175" s="81">
        <v>0.04</v>
      </c>
      <c r="F175" s="82">
        <v>7.0000000000000001E-3</v>
      </c>
      <c r="G175" s="131">
        <v>0.3</v>
      </c>
      <c r="H175" s="84">
        <v>0</v>
      </c>
      <c r="I175" s="84">
        <v>0</v>
      </c>
      <c r="J175" s="85">
        <v>0</v>
      </c>
    </row>
    <row r="176" spans="1:10" ht="35.15" customHeight="1" x14ac:dyDescent="0.25">
      <c r="A176" s="129" t="s">
        <v>664</v>
      </c>
      <c r="B176" s="78"/>
      <c r="C176" s="130" t="s">
        <v>445</v>
      </c>
      <c r="D176" s="80">
        <v>0.246</v>
      </c>
      <c r="E176" s="81">
        <v>0.04</v>
      </c>
      <c r="F176" s="82">
        <v>7.0000000000000001E-3</v>
      </c>
      <c r="G176" s="131">
        <v>0.43</v>
      </c>
      <c r="H176" s="84">
        <v>0</v>
      </c>
      <c r="I176" s="84">
        <v>0</v>
      </c>
      <c r="J176" s="85">
        <v>0</v>
      </c>
    </row>
    <row r="177" spans="1:10" ht="35.15" customHeight="1" x14ac:dyDescent="0.25">
      <c r="A177" s="129" t="s">
        <v>665</v>
      </c>
      <c r="B177" s="78"/>
      <c r="C177" s="130" t="s">
        <v>445</v>
      </c>
      <c r="D177" s="80">
        <v>0.246</v>
      </c>
      <c r="E177" s="81">
        <v>0.04</v>
      </c>
      <c r="F177" s="82">
        <v>7.0000000000000001E-3</v>
      </c>
      <c r="G177" s="131">
        <v>0.64</v>
      </c>
      <c r="H177" s="84">
        <v>0</v>
      </c>
      <c r="I177" s="84">
        <v>0</v>
      </c>
      <c r="J177" s="85">
        <v>0</v>
      </c>
    </row>
    <row r="178" spans="1:10" ht="35.15" customHeight="1" x14ac:dyDescent="0.25">
      <c r="A178" s="129" t="s">
        <v>666</v>
      </c>
      <c r="B178" s="78"/>
      <c r="C178" s="130" t="s">
        <v>445</v>
      </c>
      <c r="D178" s="80">
        <v>0.246</v>
      </c>
      <c r="E178" s="81">
        <v>0.04</v>
      </c>
      <c r="F178" s="82">
        <v>7.0000000000000001E-3</v>
      </c>
      <c r="G178" s="131">
        <v>1.03</v>
      </c>
      <c r="H178" s="84">
        <v>0</v>
      </c>
      <c r="I178" s="84">
        <v>0</v>
      </c>
      <c r="J178" s="85">
        <v>0</v>
      </c>
    </row>
    <row r="179" spans="1:10" ht="35.15" customHeight="1" x14ac:dyDescent="0.25">
      <c r="A179" s="129" t="s">
        <v>667</v>
      </c>
      <c r="B179" s="78"/>
      <c r="C179" s="130" t="s">
        <v>445</v>
      </c>
      <c r="D179" s="80">
        <v>0.246</v>
      </c>
      <c r="E179" s="81">
        <v>0.04</v>
      </c>
      <c r="F179" s="82">
        <v>7.0000000000000001E-3</v>
      </c>
      <c r="G179" s="131">
        <v>2.27</v>
      </c>
      <c r="H179" s="84">
        <v>0</v>
      </c>
      <c r="I179" s="84">
        <v>0</v>
      </c>
      <c r="J179" s="85">
        <v>0</v>
      </c>
    </row>
    <row r="180" spans="1:10" ht="35.15" customHeight="1" x14ac:dyDescent="0.25">
      <c r="A180" s="129" t="s">
        <v>435</v>
      </c>
      <c r="B180" s="78"/>
      <c r="C180" s="130">
        <v>4</v>
      </c>
      <c r="D180" s="80">
        <v>0.246</v>
      </c>
      <c r="E180" s="81">
        <v>0.04</v>
      </c>
      <c r="F180" s="82">
        <v>7.0000000000000001E-3</v>
      </c>
      <c r="G180" s="84">
        <v>0</v>
      </c>
      <c r="H180" s="84">
        <v>0</v>
      </c>
      <c r="I180" s="84">
        <v>0</v>
      </c>
      <c r="J180" s="85">
        <v>0</v>
      </c>
    </row>
    <row r="181" spans="1:10" ht="35.15" customHeight="1" x14ac:dyDescent="0.25">
      <c r="A181" s="129" t="s">
        <v>547</v>
      </c>
      <c r="B181" s="78"/>
      <c r="C181" s="130">
        <v>0</v>
      </c>
      <c r="D181" s="80">
        <v>0.17199999999999999</v>
      </c>
      <c r="E181" s="81">
        <v>2.7E-2</v>
      </c>
      <c r="F181" s="82">
        <v>5.0000000000000001E-3</v>
      </c>
      <c r="G181" s="131">
        <v>0.3</v>
      </c>
      <c r="H181" s="131">
        <v>0.11</v>
      </c>
      <c r="I181" s="132">
        <v>0.11</v>
      </c>
      <c r="J181" s="87">
        <v>3.0000000000000001E-3</v>
      </c>
    </row>
    <row r="182" spans="1:10" ht="35.15" customHeight="1" x14ac:dyDescent="0.25">
      <c r="A182" s="129" t="s">
        <v>548</v>
      </c>
      <c r="B182" s="78"/>
      <c r="C182" s="130">
        <v>0</v>
      </c>
      <c r="D182" s="80">
        <v>0.17199999999999999</v>
      </c>
      <c r="E182" s="81">
        <v>2.7E-2</v>
      </c>
      <c r="F182" s="82">
        <v>5.0000000000000001E-3</v>
      </c>
      <c r="G182" s="131">
        <v>3.59</v>
      </c>
      <c r="H182" s="131">
        <v>0.11</v>
      </c>
      <c r="I182" s="132">
        <v>0.11</v>
      </c>
      <c r="J182" s="87">
        <v>3.0000000000000001E-3</v>
      </c>
    </row>
    <row r="183" spans="1:10" ht="35.15" customHeight="1" x14ac:dyDescent="0.25">
      <c r="A183" s="129" t="s">
        <v>549</v>
      </c>
      <c r="B183" s="78"/>
      <c r="C183" s="130">
        <v>0</v>
      </c>
      <c r="D183" s="80">
        <v>0.17199999999999999</v>
      </c>
      <c r="E183" s="81">
        <v>2.7E-2</v>
      </c>
      <c r="F183" s="82">
        <v>5.0000000000000001E-3</v>
      </c>
      <c r="G183" s="131">
        <v>7.35</v>
      </c>
      <c r="H183" s="131">
        <v>0.11</v>
      </c>
      <c r="I183" s="132">
        <v>0.11</v>
      </c>
      <c r="J183" s="87">
        <v>3.0000000000000001E-3</v>
      </c>
    </row>
    <row r="184" spans="1:10" ht="35.15" customHeight="1" x14ac:dyDescent="0.25">
      <c r="A184" s="129" t="s">
        <v>550</v>
      </c>
      <c r="B184" s="78"/>
      <c r="C184" s="130">
        <v>0</v>
      </c>
      <c r="D184" s="80">
        <v>0.17199999999999999</v>
      </c>
      <c r="E184" s="81">
        <v>2.7E-2</v>
      </c>
      <c r="F184" s="82">
        <v>5.0000000000000001E-3</v>
      </c>
      <c r="G184" s="131">
        <v>11.78</v>
      </c>
      <c r="H184" s="131">
        <v>0.11</v>
      </c>
      <c r="I184" s="132">
        <v>0.11</v>
      </c>
      <c r="J184" s="87">
        <v>3.0000000000000001E-3</v>
      </c>
    </row>
    <row r="185" spans="1:10" ht="35.15" customHeight="1" x14ac:dyDescent="0.25">
      <c r="A185" s="129" t="s">
        <v>551</v>
      </c>
      <c r="B185" s="78"/>
      <c r="C185" s="130">
        <v>0</v>
      </c>
      <c r="D185" s="80">
        <v>0.17199999999999999</v>
      </c>
      <c r="E185" s="81">
        <v>2.7E-2</v>
      </c>
      <c r="F185" s="82">
        <v>5.0000000000000001E-3</v>
      </c>
      <c r="G185" s="131">
        <v>30.37</v>
      </c>
      <c r="H185" s="131">
        <v>0.11</v>
      </c>
      <c r="I185" s="132">
        <v>0.11</v>
      </c>
      <c r="J185" s="87">
        <v>3.0000000000000001E-3</v>
      </c>
    </row>
    <row r="186" spans="1:10" ht="35.15" customHeight="1" x14ac:dyDescent="0.25">
      <c r="A186" s="129" t="s">
        <v>552</v>
      </c>
      <c r="B186" s="78"/>
      <c r="C186" s="130">
        <v>0</v>
      </c>
      <c r="D186" s="80">
        <v>0.16900000000000001</v>
      </c>
      <c r="E186" s="81">
        <v>2.3E-2</v>
      </c>
      <c r="F186" s="82">
        <v>4.0000000000000001E-3</v>
      </c>
      <c r="G186" s="131">
        <v>0.52</v>
      </c>
      <c r="H186" s="131">
        <v>0.18</v>
      </c>
      <c r="I186" s="132">
        <v>0.18</v>
      </c>
      <c r="J186" s="87">
        <v>3.0000000000000001E-3</v>
      </c>
    </row>
    <row r="187" spans="1:10" ht="35.15" customHeight="1" x14ac:dyDescent="0.25">
      <c r="A187" s="129" t="s">
        <v>553</v>
      </c>
      <c r="B187" s="78"/>
      <c r="C187" s="130">
        <v>0</v>
      </c>
      <c r="D187" s="80">
        <v>0.16900000000000001</v>
      </c>
      <c r="E187" s="81">
        <v>2.3E-2</v>
      </c>
      <c r="F187" s="82">
        <v>4.0000000000000001E-3</v>
      </c>
      <c r="G187" s="131">
        <v>6.22</v>
      </c>
      <c r="H187" s="131">
        <v>0.18</v>
      </c>
      <c r="I187" s="132">
        <v>0.18</v>
      </c>
      <c r="J187" s="87">
        <v>3.0000000000000001E-3</v>
      </c>
    </row>
    <row r="188" spans="1:10" ht="35.15" customHeight="1" x14ac:dyDescent="0.25">
      <c r="A188" s="129" t="s">
        <v>554</v>
      </c>
      <c r="B188" s="78"/>
      <c r="C188" s="130">
        <v>0</v>
      </c>
      <c r="D188" s="80">
        <v>0.16900000000000001</v>
      </c>
      <c r="E188" s="81">
        <v>2.3E-2</v>
      </c>
      <c r="F188" s="82">
        <v>4.0000000000000001E-3</v>
      </c>
      <c r="G188" s="131">
        <v>12.74</v>
      </c>
      <c r="H188" s="131">
        <v>0.18</v>
      </c>
      <c r="I188" s="132">
        <v>0.18</v>
      </c>
      <c r="J188" s="87">
        <v>3.0000000000000001E-3</v>
      </c>
    </row>
    <row r="189" spans="1:10" ht="35.15" customHeight="1" x14ac:dyDescent="0.25">
      <c r="A189" s="129" t="s">
        <v>555</v>
      </c>
      <c r="B189" s="78"/>
      <c r="C189" s="130">
        <v>0</v>
      </c>
      <c r="D189" s="80">
        <v>0.16900000000000001</v>
      </c>
      <c r="E189" s="81">
        <v>2.3E-2</v>
      </c>
      <c r="F189" s="82">
        <v>4.0000000000000001E-3</v>
      </c>
      <c r="G189" s="131">
        <v>20.420000000000002</v>
      </c>
      <c r="H189" s="131">
        <v>0.18</v>
      </c>
      <c r="I189" s="132">
        <v>0.18</v>
      </c>
      <c r="J189" s="87">
        <v>3.0000000000000001E-3</v>
      </c>
    </row>
    <row r="190" spans="1:10" ht="35.15" customHeight="1" x14ac:dyDescent="0.25">
      <c r="A190" s="129" t="s">
        <v>556</v>
      </c>
      <c r="B190" s="78"/>
      <c r="C190" s="130">
        <v>0</v>
      </c>
      <c r="D190" s="80">
        <v>0.16900000000000001</v>
      </c>
      <c r="E190" s="81">
        <v>2.3E-2</v>
      </c>
      <c r="F190" s="82">
        <v>4.0000000000000001E-3</v>
      </c>
      <c r="G190" s="131">
        <v>52.66</v>
      </c>
      <c r="H190" s="131">
        <v>0.18</v>
      </c>
      <c r="I190" s="132">
        <v>0.18</v>
      </c>
      <c r="J190" s="87">
        <v>3.0000000000000001E-3</v>
      </c>
    </row>
    <row r="191" spans="1:10" ht="35.15" customHeight="1" x14ac:dyDescent="0.25">
      <c r="A191" s="129" t="s">
        <v>557</v>
      </c>
      <c r="B191" s="78"/>
      <c r="C191" s="130">
        <v>0</v>
      </c>
      <c r="D191" s="80">
        <v>0.151</v>
      </c>
      <c r="E191" s="81">
        <v>1.7999999999999999E-2</v>
      </c>
      <c r="F191" s="82">
        <v>3.0000000000000001E-3</v>
      </c>
      <c r="G191" s="131">
        <v>13.2</v>
      </c>
      <c r="H191" s="131">
        <v>0.25</v>
      </c>
      <c r="I191" s="132">
        <v>0.25</v>
      </c>
      <c r="J191" s="87">
        <v>2E-3</v>
      </c>
    </row>
    <row r="192" spans="1:10" ht="35.15" customHeight="1" x14ac:dyDescent="0.25">
      <c r="A192" s="129" t="s">
        <v>558</v>
      </c>
      <c r="B192" s="78"/>
      <c r="C192" s="130">
        <v>0</v>
      </c>
      <c r="D192" s="80">
        <v>0.151</v>
      </c>
      <c r="E192" s="81">
        <v>1.7999999999999999E-2</v>
      </c>
      <c r="F192" s="82">
        <v>3.0000000000000001E-3</v>
      </c>
      <c r="G192" s="131">
        <v>71.78</v>
      </c>
      <c r="H192" s="131">
        <v>0.25</v>
      </c>
      <c r="I192" s="132">
        <v>0.25</v>
      </c>
      <c r="J192" s="87">
        <v>2E-3</v>
      </c>
    </row>
    <row r="193" spans="1:10" ht="35.15" customHeight="1" x14ac:dyDescent="0.25">
      <c r="A193" s="129" t="s">
        <v>559</v>
      </c>
      <c r="B193" s="78"/>
      <c r="C193" s="130">
        <v>0</v>
      </c>
      <c r="D193" s="80">
        <v>0.151</v>
      </c>
      <c r="E193" s="81">
        <v>1.7999999999999999E-2</v>
      </c>
      <c r="F193" s="82">
        <v>3.0000000000000001E-3</v>
      </c>
      <c r="G193" s="131">
        <v>156.84</v>
      </c>
      <c r="H193" s="131">
        <v>0.25</v>
      </c>
      <c r="I193" s="132">
        <v>0.25</v>
      </c>
      <c r="J193" s="87">
        <v>2E-3</v>
      </c>
    </row>
    <row r="194" spans="1:10" ht="35.15" customHeight="1" x14ac:dyDescent="0.25">
      <c r="A194" s="129" t="s">
        <v>560</v>
      </c>
      <c r="B194" s="78"/>
      <c r="C194" s="130">
        <v>0</v>
      </c>
      <c r="D194" s="80">
        <v>0.151</v>
      </c>
      <c r="E194" s="81">
        <v>1.7999999999999999E-2</v>
      </c>
      <c r="F194" s="82">
        <v>3.0000000000000001E-3</v>
      </c>
      <c r="G194" s="131">
        <v>284.06</v>
      </c>
      <c r="H194" s="131">
        <v>0.25</v>
      </c>
      <c r="I194" s="132">
        <v>0.25</v>
      </c>
      <c r="J194" s="87">
        <v>2E-3</v>
      </c>
    </row>
    <row r="195" spans="1:10" ht="35.15" customHeight="1" x14ac:dyDescent="0.25">
      <c r="A195" s="129" t="s">
        <v>561</v>
      </c>
      <c r="B195" s="78"/>
      <c r="C195" s="130">
        <v>0</v>
      </c>
      <c r="D195" s="80">
        <v>0.151</v>
      </c>
      <c r="E195" s="81">
        <v>1.7999999999999999E-2</v>
      </c>
      <c r="F195" s="82">
        <v>3.0000000000000001E-3</v>
      </c>
      <c r="G195" s="131">
        <v>696.69</v>
      </c>
      <c r="H195" s="131">
        <v>0.25</v>
      </c>
      <c r="I195" s="132">
        <v>0.25</v>
      </c>
      <c r="J195" s="87">
        <v>2E-3</v>
      </c>
    </row>
    <row r="196" spans="1:10" ht="35.15" customHeight="1" x14ac:dyDescent="0.25">
      <c r="A196" s="129" t="s">
        <v>436</v>
      </c>
      <c r="B196" s="78"/>
      <c r="C196" s="130" t="s">
        <v>446</v>
      </c>
      <c r="D196" s="88">
        <v>0.66400000000000003</v>
      </c>
      <c r="E196" s="89">
        <v>4.5999999999999999E-2</v>
      </c>
      <c r="F196" s="90">
        <v>2.1000000000000001E-2</v>
      </c>
      <c r="G196" s="84">
        <v>0</v>
      </c>
      <c r="H196" s="84">
        <v>0</v>
      </c>
      <c r="I196" s="84">
        <v>0</v>
      </c>
      <c r="J196" s="85">
        <v>0</v>
      </c>
    </row>
    <row r="197" spans="1:10" ht="35.15" customHeight="1" x14ac:dyDescent="0.25">
      <c r="A197" s="129" t="s">
        <v>437</v>
      </c>
      <c r="B197" s="78"/>
      <c r="C197" s="130" t="s">
        <v>686</v>
      </c>
      <c r="D197" s="80">
        <v>-0.27</v>
      </c>
      <c r="E197" s="81">
        <v>-4.3999999999999997E-2</v>
      </c>
      <c r="F197" s="82">
        <v>-7.0000000000000001E-3</v>
      </c>
      <c r="G197" s="84">
        <v>0</v>
      </c>
      <c r="H197" s="84">
        <v>0</v>
      </c>
      <c r="I197" s="84">
        <v>0</v>
      </c>
      <c r="J197" s="85">
        <v>0</v>
      </c>
    </row>
    <row r="198" spans="1:10" ht="35.15" customHeight="1" x14ac:dyDescent="0.25">
      <c r="A198" s="129" t="s">
        <v>438</v>
      </c>
      <c r="B198" s="78"/>
      <c r="C198" s="130">
        <v>8</v>
      </c>
      <c r="D198" s="80">
        <v>-0.27600000000000002</v>
      </c>
      <c r="E198" s="81">
        <v>-4.3999999999999997E-2</v>
      </c>
      <c r="F198" s="82">
        <v>-7.0000000000000001E-3</v>
      </c>
      <c r="G198" s="84">
        <v>0</v>
      </c>
      <c r="H198" s="84">
        <v>0</v>
      </c>
      <c r="I198" s="84">
        <v>0</v>
      </c>
      <c r="J198" s="85">
        <v>0</v>
      </c>
    </row>
    <row r="199" spans="1:10" ht="35.15" customHeight="1" x14ac:dyDescent="0.25">
      <c r="A199" s="129" t="s">
        <v>439</v>
      </c>
      <c r="B199" s="78"/>
      <c r="C199" s="130">
        <v>0</v>
      </c>
      <c r="D199" s="80">
        <v>-0.27</v>
      </c>
      <c r="E199" s="81">
        <v>-4.3999999999999997E-2</v>
      </c>
      <c r="F199" s="82">
        <v>-7.0000000000000001E-3</v>
      </c>
      <c r="G199" s="84">
        <v>0</v>
      </c>
      <c r="H199" s="84">
        <v>0</v>
      </c>
      <c r="I199" s="84">
        <v>0</v>
      </c>
      <c r="J199" s="87">
        <v>4.0000000000000001E-3</v>
      </c>
    </row>
    <row r="200" spans="1:10" ht="35.15" customHeight="1" x14ac:dyDescent="0.25">
      <c r="A200" s="129" t="s">
        <v>440</v>
      </c>
      <c r="B200" s="78"/>
      <c r="C200" s="130">
        <v>0</v>
      </c>
      <c r="D200" s="80">
        <v>-0.27600000000000002</v>
      </c>
      <c r="E200" s="81">
        <v>-4.3999999999999997E-2</v>
      </c>
      <c r="F200" s="82">
        <v>-7.0000000000000001E-3</v>
      </c>
      <c r="G200" s="84">
        <v>0</v>
      </c>
      <c r="H200" s="84">
        <v>0</v>
      </c>
      <c r="I200" s="84">
        <v>0</v>
      </c>
      <c r="J200" s="87">
        <v>5.0000000000000001E-3</v>
      </c>
    </row>
    <row r="201" spans="1:10" ht="35.15" customHeight="1" x14ac:dyDescent="0.25">
      <c r="A201" s="129" t="s">
        <v>441</v>
      </c>
      <c r="B201" s="78"/>
      <c r="C201" s="130">
        <v>0</v>
      </c>
      <c r="D201" s="80">
        <v>-0.30399999999999999</v>
      </c>
      <c r="E201" s="81">
        <v>-4.1000000000000002E-2</v>
      </c>
      <c r="F201" s="82">
        <v>-7.0000000000000001E-3</v>
      </c>
      <c r="G201" s="131">
        <v>5.18</v>
      </c>
      <c r="H201" s="84">
        <v>0</v>
      </c>
      <c r="I201" s="84">
        <v>0</v>
      </c>
      <c r="J201" s="87">
        <v>8.0000000000000002E-3</v>
      </c>
    </row>
    <row r="209" s="57" customFormat="1" ht="27.75" customHeight="1" x14ac:dyDescent="0.25"/>
    <row r="210" s="57" customFormat="1" ht="27.75" customHeight="1" x14ac:dyDescent="0.25"/>
    <row r="211" s="57" customFormat="1" ht="27.75" customHeight="1" x14ac:dyDescent="0.25"/>
    <row r="212" s="57" customFormat="1" ht="27.75" customHeight="1" x14ac:dyDescent="0.25"/>
    <row r="213" s="57" customFormat="1" ht="27.75" customHeight="1" x14ac:dyDescent="0.25"/>
    <row r="214" s="57" customFormat="1" ht="27.75" customHeight="1" x14ac:dyDescent="0.25"/>
    <row r="215" s="57" customFormat="1" ht="27.75" customHeight="1" x14ac:dyDescent="0.25"/>
    <row r="216" s="57" customFormat="1" ht="27.75" customHeight="1" x14ac:dyDescent="0.25"/>
    <row r="217" s="57" customFormat="1" ht="27.75" customHeight="1" x14ac:dyDescent="0.25"/>
    <row r="218" s="57" customFormat="1" ht="27.75" customHeight="1" x14ac:dyDescent="0.25"/>
    <row r="219" s="57" customFormat="1" ht="27.75" customHeight="1" x14ac:dyDescent="0.25"/>
    <row r="220" s="57" customFormat="1" ht="27.75" customHeight="1" x14ac:dyDescent="0.25"/>
    <row r="221" s="57" customFormat="1" ht="27.75" customHeight="1" x14ac:dyDescent="0.25"/>
    <row r="222" s="57" customFormat="1" ht="27.75" customHeight="1" x14ac:dyDescent="0.25"/>
    <row r="223" s="57" customFormat="1" ht="27.75" customHeight="1" x14ac:dyDescent="0.25"/>
    <row r="224" s="57"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6"/>
  <sheetViews>
    <sheetView zoomScale="80" zoomScaleNormal="80" zoomScaleSheetLayoutView="100" workbookViewId="0">
      <selection activeCell="F16" sqref="F16:F18"/>
    </sheetView>
  </sheetViews>
  <sheetFormatPr defaultColWidth="9.1796875" defaultRowHeight="13.5" x14ac:dyDescent="0.35"/>
  <cols>
    <col min="1" max="5" width="24" style="115" customWidth="1"/>
    <col min="6" max="6" width="120.36328125" style="115" customWidth="1"/>
    <col min="7" max="16384" width="9.1796875" style="115"/>
  </cols>
  <sheetData>
    <row r="1" spans="1:6" ht="27.75" customHeight="1" x14ac:dyDescent="0.35">
      <c r="A1" s="134" t="s">
        <v>18</v>
      </c>
    </row>
    <row r="2" spans="1:6" ht="44.25" customHeight="1" x14ac:dyDescent="0.35">
      <c r="A2" s="221" t="s">
        <v>363</v>
      </c>
      <c r="B2" s="221"/>
      <c r="C2" s="221"/>
      <c r="D2" s="221"/>
      <c r="E2" s="221"/>
    </row>
    <row r="3" spans="1:6" ht="47.25" customHeight="1" x14ac:dyDescent="0.35">
      <c r="A3" s="189" t="str">
        <f>Overview!B4&amp; " - Illustrative LLFs for year beginning "&amp;Overview!D4</f>
        <v>ESP Electricity Limited - GSP _F - Illustrative LLFs for year beginning 1 April 2027</v>
      </c>
      <c r="B3" s="189"/>
      <c r="C3" s="189"/>
      <c r="D3" s="189"/>
      <c r="E3" s="189"/>
    </row>
    <row r="4" spans="1:6" ht="22" customHeight="1" x14ac:dyDescent="0.35">
      <c r="A4" s="135" t="s">
        <v>12</v>
      </c>
      <c r="B4" s="136" t="s">
        <v>4</v>
      </c>
      <c r="C4" s="136" t="s">
        <v>5</v>
      </c>
      <c r="D4" s="136" t="s">
        <v>6</v>
      </c>
      <c r="E4" s="136" t="s">
        <v>7</v>
      </c>
    </row>
    <row r="5" spans="1:6" ht="45" customHeight="1" x14ac:dyDescent="0.35">
      <c r="A5" s="137"/>
      <c r="B5" s="138"/>
      <c r="C5" s="138"/>
      <c r="D5" s="138"/>
      <c r="E5" s="138"/>
    </row>
    <row r="6" spans="1:6" ht="45" customHeight="1" x14ac:dyDescent="0.35">
      <c r="A6" s="137"/>
      <c r="B6" s="138"/>
      <c r="C6" s="138"/>
      <c r="D6" s="138"/>
      <c r="E6" s="138"/>
    </row>
    <row r="7" spans="1:6" ht="45" customHeight="1" x14ac:dyDescent="0.35">
      <c r="A7" s="137"/>
      <c r="B7" s="138"/>
      <c r="C7" s="138"/>
      <c r="D7" s="138"/>
      <c r="E7" s="138"/>
    </row>
    <row r="8" spans="1:6" ht="45" customHeight="1" x14ac:dyDescent="0.35">
      <c r="A8" s="137"/>
      <c r="B8" s="138"/>
      <c r="C8" s="138"/>
      <c r="D8" s="138"/>
      <c r="E8" s="138"/>
    </row>
    <row r="9" spans="1:6" ht="45" customHeight="1" x14ac:dyDescent="0.35">
      <c r="A9" s="137"/>
      <c r="B9" s="138"/>
      <c r="C9" s="138"/>
      <c r="D9" s="138"/>
      <c r="E9" s="138"/>
    </row>
    <row r="10" spans="1:6" ht="22" customHeight="1" x14ac:dyDescent="0.35">
      <c r="A10" s="139" t="s">
        <v>13</v>
      </c>
      <c r="B10" s="222"/>
      <c r="C10" s="223"/>
      <c r="D10" s="223"/>
      <c r="E10" s="224"/>
    </row>
    <row r="11" spans="1:6" x14ac:dyDescent="0.35">
      <c r="A11" s="140"/>
      <c r="B11" s="141"/>
      <c r="C11" s="141"/>
      <c r="D11" s="141"/>
      <c r="E11" s="141"/>
    </row>
    <row r="12" spans="1:6" ht="11.25" customHeight="1" x14ac:dyDescent="0.35">
      <c r="B12" s="141"/>
      <c r="C12" s="141"/>
      <c r="D12" s="141"/>
      <c r="E12" s="141"/>
    </row>
    <row r="13" spans="1:6" ht="22" customHeight="1" x14ac:dyDescent="0.35">
      <c r="A13" s="218" t="s">
        <v>266</v>
      </c>
      <c r="B13" s="219"/>
      <c r="C13" s="219"/>
      <c r="D13" s="219"/>
      <c r="E13" s="219"/>
      <c r="F13" s="220"/>
    </row>
    <row r="14" spans="1:6" ht="22" customHeight="1" x14ac:dyDescent="0.35">
      <c r="A14" s="218" t="s">
        <v>3</v>
      </c>
      <c r="B14" s="219"/>
      <c r="C14" s="219"/>
      <c r="D14" s="219"/>
      <c r="E14" s="219"/>
      <c r="F14" s="220"/>
    </row>
    <row r="15" spans="1:6" ht="22" customHeight="1" x14ac:dyDescent="0.35">
      <c r="A15" s="136" t="s">
        <v>267</v>
      </c>
      <c r="B15" s="136" t="s">
        <v>4</v>
      </c>
      <c r="C15" s="136" t="s">
        <v>5</v>
      </c>
      <c r="D15" s="136" t="s">
        <v>6</v>
      </c>
      <c r="E15" s="136" t="s">
        <v>7</v>
      </c>
      <c r="F15" s="136" t="s">
        <v>8</v>
      </c>
    </row>
    <row r="16" spans="1:6" ht="43.5" customHeight="1" x14ac:dyDescent="0.35">
      <c r="A16" s="170" t="s">
        <v>750</v>
      </c>
      <c r="B16" s="143"/>
      <c r="C16" s="143"/>
      <c r="D16" s="143"/>
      <c r="E16" s="143"/>
      <c r="F16" s="172" t="s">
        <v>815</v>
      </c>
    </row>
    <row r="17" spans="1:6" ht="18" customHeight="1" x14ac:dyDescent="0.35">
      <c r="A17" s="170" t="s">
        <v>751</v>
      </c>
      <c r="B17" s="143"/>
      <c r="C17" s="143"/>
      <c r="D17" s="143"/>
      <c r="E17" s="143"/>
      <c r="F17" s="170" t="s">
        <v>816</v>
      </c>
    </row>
    <row r="18" spans="1:6" ht="18" customHeight="1" x14ac:dyDescent="0.35">
      <c r="A18" s="170" t="s">
        <v>752</v>
      </c>
      <c r="B18" s="143"/>
      <c r="C18" s="143"/>
      <c r="D18" s="143"/>
      <c r="E18" s="143"/>
      <c r="F18" s="170" t="s">
        <v>817</v>
      </c>
    </row>
    <row r="19" spans="1:6" x14ac:dyDescent="0.35">
      <c r="A19" s="170" t="s">
        <v>753</v>
      </c>
      <c r="B19" s="143"/>
      <c r="C19" s="143"/>
      <c r="D19" s="143"/>
      <c r="E19" s="143"/>
      <c r="F19" s="144"/>
    </row>
    <row r="20" spans="1:6" ht="14.5" x14ac:dyDescent="0.35">
      <c r="A20" s="171" t="s">
        <v>754</v>
      </c>
      <c r="B20" s="143"/>
      <c r="C20" s="143"/>
      <c r="D20" s="143"/>
      <c r="E20" s="143"/>
      <c r="F20" s="144"/>
    </row>
    <row r="21" spans="1:6" x14ac:dyDescent="0.35">
      <c r="A21" s="142"/>
      <c r="B21" s="143"/>
      <c r="C21" s="143"/>
      <c r="D21" s="143"/>
      <c r="E21" s="143"/>
      <c r="F21" s="144"/>
    </row>
    <row r="22" spans="1:6" ht="22.5" customHeight="1" x14ac:dyDescent="0.35">
      <c r="A22" s="145"/>
      <c r="B22" s="145"/>
      <c r="C22" s="145"/>
      <c r="D22" s="145"/>
      <c r="E22" s="145"/>
      <c r="F22" s="145"/>
    </row>
    <row r="23" spans="1:6" ht="22" customHeight="1" x14ac:dyDescent="0.35">
      <c r="A23" s="218" t="s">
        <v>268</v>
      </c>
      <c r="B23" s="219"/>
      <c r="C23" s="219"/>
      <c r="D23" s="219"/>
      <c r="E23" s="219"/>
      <c r="F23" s="220"/>
    </row>
    <row r="24" spans="1:6" ht="22" customHeight="1" x14ac:dyDescent="0.35">
      <c r="A24" s="218" t="s">
        <v>10</v>
      </c>
      <c r="B24" s="219"/>
      <c r="C24" s="219"/>
      <c r="D24" s="219"/>
      <c r="E24" s="219"/>
      <c r="F24" s="220"/>
    </row>
    <row r="25" spans="1:6" ht="22" customHeight="1" x14ac:dyDescent="0.35">
      <c r="A25" s="136" t="s">
        <v>9</v>
      </c>
      <c r="B25" s="136" t="s">
        <v>4</v>
      </c>
      <c r="C25" s="136" t="s">
        <v>5</v>
      </c>
      <c r="D25" s="136" t="s">
        <v>6</v>
      </c>
      <c r="E25" s="136" t="s">
        <v>7</v>
      </c>
      <c r="F25" s="136" t="s">
        <v>8</v>
      </c>
    </row>
    <row r="26" spans="1:6" ht="22" customHeight="1" x14ac:dyDescent="0.35">
      <c r="A26" s="142"/>
      <c r="B26" s="143"/>
      <c r="C26" s="143"/>
      <c r="D26" s="143"/>
      <c r="E26" s="143"/>
      <c r="F26" s="146"/>
    </row>
    <row r="27" spans="1:6" ht="22" customHeight="1" x14ac:dyDescent="0.35">
      <c r="A27" s="142"/>
      <c r="B27" s="143"/>
      <c r="C27" s="143"/>
      <c r="D27" s="143"/>
      <c r="E27" s="143"/>
      <c r="F27" s="146"/>
    </row>
    <row r="28" spans="1:6" ht="22" customHeight="1" x14ac:dyDescent="0.35">
      <c r="A28" s="142"/>
      <c r="B28" s="143"/>
      <c r="C28" s="143"/>
      <c r="D28" s="143"/>
      <c r="E28" s="143"/>
      <c r="F28" s="146"/>
    </row>
    <row r="29" spans="1:6" ht="22" customHeight="1" x14ac:dyDescent="0.35">
      <c r="A29" s="142"/>
      <c r="B29" s="143"/>
      <c r="C29" s="143"/>
      <c r="D29" s="143"/>
      <c r="E29" s="143"/>
      <c r="F29" s="146"/>
    </row>
    <row r="30" spans="1:6" x14ac:dyDescent="0.35">
      <c r="A30" s="145"/>
      <c r="B30" s="145"/>
      <c r="C30" s="145"/>
      <c r="D30" s="145"/>
      <c r="E30" s="145"/>
      <c r="F30" s="145"/>
    </row>
    <row r="31" spans="1:6" ht="22" customHeight="1" x14ac:dyDescent="0.35">
      <c r="A31" s="218" t="s">
        <v>268</v>
      </c>
      <c r="B31" s="219"/>
      <c r="C31" s="219"/>
      <c r="D31" s="219"/>
      <c r="E31" s="219"/>
      <c r="F31" s="220"/>
    </row>
    <row r="32" spans="1:6" ht="22" customHeight="1" x14ac:dyDescent="0.35">
      <c r="A32" s="218" t="s">
        <v>11</v>
      </c>
      <c r="B32" s="219"/>
      <c r="C32" s="219"/>
      <c r="D32" s="219"/>
      <c r="E32" s="219"/>
      <c r="F32" s="220"/>
    </row>
    <row r="33" spans="1:6" ht="22" customHeight="1" x14ac:dyDescent="0.35">
      <c r="A33" s="136" t="s">
        <v>9</v>
      </c>
      <c r="B33" s="136" t="s">
        <v>4</v>
      </c>
      <c r="C33" s="136" t="s">
        <v>5</v>
      </c>
      <c r="D33" s="136" t="s">
        <v>6</v>
      </c>
      <c r="E33" s="136" t="s">
        <v>7</v>
      </c>
      <c r="F33" s="136" t="s">
        <v>8</v>
      </c>
    </row>
    <row r="34" spans="1:6" ht="22" customHeight="1" x14ac:dyDescent="0.35">
      <c r="A34" s="142"/>
      <c r="B34" s="143"/>
      <c r="C34" s="143"/>
      <c r="D34" s="143"/>
      <c r="E34" s="143"/>
      <c r="F34" s="146"/>
    </row>
    <row r="35" spans="1:6" ht="22" customHeight="1" x14ac:dyDescent="0.35">
      <c r="A35" s="142"/>
      <c r="B35" s="143"/>
      <c r="C35" s="143"/>
      <c r="D35" s="143"/>
      <c r="E35" s="143"/>
      <c r="F35" s="146"/>
    </row>
    <row r="36" spans="1:6" ht="22" customHeight="1" x14ac:dyDescent="0.35">
      <c r="A36" s="142"/>
      <c r="B36" s="143"/>
      <c r="C36" s="143"/>
      <c r="D36" s="143"/>
      <c r="E36" s="143"/>
      <c r="F36" s="146"/>
    </row>
  </sheetData>
  <mergeCells count="9">
    <mergeCell ref="A24:F24"/>
    <mergeCell ref="A31:F31"/>
    <mergeCell ref="A32:F32"/>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15"/>
  <sheetViews>
    <sheetView zoomScale="80" zoomScaleNormal="80" zoomScaleSheetLayoutView="100" workbookViewId="0">
      <selection activeCell="L18" sqref="L18"/>
    </sheetView>
  </sheetViews>
  <sheetFormatPr defaultColWidth="9.1796875" defaultRowHeight="27.75" customHeight="1" x14ac:dyDescent="0.35"/>
  <cols>
    <col min="1" max="2" width="16" style="96" customWidth="1"/>
    <col min="3" max="3" width="6.453125" style="96" bestFit="1" customWidth="1"/>
    <col min="4" max="4" width="20.54296875" style="96" customWidth="1"/>
    <col min="5" max="5" width="16.453125" style="103" customWidth="1"/>
    <col min="6" max="6" width="6.453125" style="103" bestFit="1" customWidth="1"/>
    <col min="7" max="7" width="20.54296875" style="96" customWidth="1"/>
    <col min="8" max="8" width="50.54296875" style="103" customWidth="1"/>
    <col min="9" max="10" width="15.54296875" style="103" customWidth="1"/>
    <col min="11" max="11" width="15.54296875" style="104" customWidth="1"/>
    <col min="12" max="13" width="15.54296875" style="105" customWidth="1"/>
    <col min="14" max="16" width="15.54296875" style="96" customWidth="1"/>
    <col min="17" max="18" width="13.54296875" style="96" customWidth="1"/>
    <col min="19" max="19" width="15.54296875" style="96" customWidth="1"/>
    <col min="20" max="16384" width="9.1796875" style="96"/>
  </cols>
  <sheetData>
    <row r="1" spans="1:18" ht="42.75" customHeight="1" x14ac:dyDescent="0.25">
      <c r="A1" s="95" t="s">
        <v>18</v>
      </c>
      <c r="B1" s="95"/>
      <c r="C1" s="182" t="s">
        <v>365</v>
      </c>
      <c r="D1" s="182"/>
      <c r="E1" s="182"/>
      <c r="F1" s="182"/>
      <c r="G1" s="182"/>
      <c r="H1" s="182"/>
      <c r="I1" s="182"/>
      <c r="J1" s="182"/>
      <c r="K1" s="182"/>
      <c r="L1" s="182"/>
      <c r="M1" s="182"/>
      <c r="N1" s="182"/>
      <c r="O1" s="182"/>
      <c r="P1" s="182"/>
    </row>
    <row r="2" spans="1:18" ht="27.75" customHeight="1" x14ac:dyDescent="0.25">
      <c r="A2" s="205" t="s">
        <v>364</v>
      </c>
      <c r="B2" s="206"/>
      <c r="C2" s="206"/>
      <c r="D2" s="206"/>
      <c r="E2" s="206"/>
      <c r="F2" s="206"/>
      <c r="G2" s="206"/>
      <c r="H2" s="206"/>
      <c r="I2" s="206"/>
      <c r="J2" s="206"/>
      <c r="K2" s="206"/>
      <c r="L2" s="206"/>
      <c r="M2" s="206"/>
      <c r="N2" s="206"/>
      <c r="O2" s="206"/>
      <c r="P2" s="207"/>
    </row>
    <row r="3" spans="1:18" ht="17.25" customHeight="1" x14ac:dyDescent="0.35">
      <c r="A3" s="95"/>
      <c r="B3" s="95"/>
      <c r="C3" s="95"/>
      <c r="D3" s="95"/>
    </row>
    <row r="4" spans="1:18" s="97" customFormat="1" ht="25.5" customHeight="1" x14ac:dyDescent="0.25">
      <c r="A4" s="205" t="str">
        <f>Overview!B4&amp; " - Effective from "&amp;Overview!D4&amp;" - "&amp;Overview!E4&amp;" new Designated EHV charges"</f>
        <v>ESP Electricity Limited - GSP _F - Effective from 1 April 2027 - Final new Designated EHV charges</v>
      </c>
      <c r="B4" s="206"/>
      <c r="C4" s="206"/>
      <c r="D4" s="206"/>
      <c r="E4" s="206"/>
      <c r="F4" s="206"/>
      <c r="G4" s="206"/>
      <c r="H4" s="206"/>
      <c r="I4" s="206"/>
      <c r="J4" s="206"/>
      <c r="K4" s="206"/>
      <c r="L4" s="206"/>
      <c r="M4" s="206"/>
      <c r="N4" s="206"/>
      <c r="O4" s="206"/>
      <c r="P4" s="207"/>
    </row>
    <row r="5" spans="1:18" ht="69.75" customHeight="1" x14ac:dyDescent="0.25">
      <c r="A5" s="76" t="s">
        <v>368</v>
      </c>
      <c r="B5" s="76" t="s">
        <v>270</v>
      </c>
      <c r="C5" s="76" t="s">
        <v>260</v>
      </c>
      <c r="D5" s="76" t="s">
        <v>261</v>
      </c>
      <c r="E5" s="76" t="s">
        <v>271</v>
      </c>
      <c r="F5" s="76" t="s">
        <v>260</v>
      </c>
      <c r="G5" s="76" t="s">
        <v>262</v>
      </c>
      <c r="H5" s="100" t="s">
        <v>29</v>
      </c>
      <c r="I5" s="100" t="str">
        <f>'Annex 2 Designated EHV charges'!I9</f>
        <v>Import
Super Red
unit charge
(p/kWh)</v>
      </c>
      <c r="J5" s="100" t="str">
        <f>'Annex 2 Designated EHV charges'!J9</f>
        <v>Import
fixed charge
(p/day)</v>
      </c>
      <c r="K5" s="100" t="str">
        <f>'Annex 2 Designated EHV charges'!K9</f>
        <v>Import
capacity charge
(p/kVA/day)</v>
      </c>
      <c r="L5" s="100" t="str">
        <f>'Annex 2 Designated EHV charges'!L9</f>
        <v>Import
exceeded capacity charge
(p/kVA/day)</v>
      </c>
      <c r="M5" s="100" t="str">
        <f>'Annex 2 Designated EHV charges'!M9</f>
        <v>Export
Super Red
unit charge
(p/kWh)</v>
      </c>
      <c r="N5" s="100" t="str">
        <f>'Annex 2 Designated EHV charges'!N9</f>
        <v>Export
fixed charge
(p/day)</v>
      </c>
      <c r="O5" s="100" t="str">
        <f>'Annex 2 Designated EHV charges'!O9</f>
        <v>Export
capacity charge
(p/kVA/day)</v>
      </c>
      <c r="P5" s="100" t="str">
        <f>'Annex 2 Designated EHV charges'!P9</f>
        <v>Export
exceeded capacity charge
(p/kVA/day)</v>
      </c>
    </row>
    <row r="6" spans="1:18" ht="22.5" customHeight="1" x14ac:dyDescent="0.25">
      <c r="A6" s="197" t="s">
        <v>756</v>
      </c>
      <c r="B6" s="198"/>
      <c r="C6" s="198"/>
      <c r="D6" s="198"/>
      <c r="E6" s="198"/>
      <c r="F6" s="198"/>
      <c r="G6" s="198"/>
      <c r="H6" s="198"/>
      <c r="I6" s="198"/>
      <c r="J6" s="198"/>
      <c r="K6" s="198"/>
      <c r="L6" s="198"/>
      <c r="M6" s="198"/>
      <c r="N6" s="198"/>
      <c r="O6" s="198"/>
      <c r="P6" s="199"/>
    </row>
    <row r="8" spans="1:18" ht="27.75" customHeight="1" x14ac:dyDescent="0.25">
      <c r="A8" s="205" t="str">
        <f>Overview!B4&amp; " - Effective from "&amp;Overview!D4&amp;" - "&amp;Overview!E4&amp;" new Designated EHV line loss factors"</f>
        <v>ESP Electricity Limited - GSP _F - Effective from 1 April 2027 - Final new Designated EHV line loss factors</v>
      </c>
      <c r="B8" s="206"/>
      <c r="C8" s="206"/>
      <c r="D8" s="206"/>
      <c r="E8" s="206"/>
      <c r="F8" s="206"/>
      <c r="G8" s="206"/>
      <c r="H8" s="206"/>
      <c r="I8" s="206"/>
      <c r="J8" s="206"/>
      <c r="K8" s="206"/>
      <c r="L8" s="206"/>
      <c r="M8" s="206"/>
      <c r="N8" s="206"/>
      <c r="O8" s="206"/>
      <c r="P8" s="206"/>
      <c r="Q8" s="206"/>
      <c r="R8" s="207"/>
    </row>
    <row r="9" spans="1:18" ht="62.25" customHeight="1" x14ac:dyDescent="0.25">
      <c r="A9" s="76" t="s">
        <v>368</v>
      </c>
      <c r="B9" s="76" t="s">
        <v>270</v>
      </c>
      <c r="C9" s="76" t="s">
        <v>260</v>
      </c>
      <c r="D9" s="76" t="s">
        <v>261</v>
      </c>
      <c r="E9" s="76" t="s">
        <v>271</v>
      </c>
      <c r="F9" s="76" t="s">
        <v>260</v>
      </c>
      <c r="G9" s="76" t="s">
        <v>262</v>
      </c>
      <c r="H9" s="100" t="s">
        <v>29</v>
      </c>
      <c r="I9" s="147" t="s">
        <v>337</v>
      </c>
      <c r="J9" s="147" t="s">
        <v>336</v>
      </c>
      <c r="K9" s="147" t="s">
        <v>338</v>
      </c>
      <c r="L9" s="147" t="s">
        <v>339</v>
      </c>
      <c r="M9" s="147" t="s">
        <v>340</v>
      </c>
      <c r="N9" s="148" t="s">
        <v>341</v>
      </c>
      <c r="O9" s="148" t="s">
        <v>342</v>
      </c>
      <c r="P9" s="148" t="s">
        <v>343</v>
      </c>
      <c r="Q9" s="148" t="s">
        <v>344</v>
      </c>
      <c r="R9" s="148" t="s">
        <v>345</v>
      </c>
    </row>
    <row r="10" spans="1:18" ht="22.5" customHeight="1" x14ac:dyDescent="0.25">
      <c r="A10" s="197" t="s">
        <v>756</v>
      </c>
      <c r="B10" s="198"/>
      <c r="C10" s="198"/>
      <c r="D10" s="198"/>
      <c r="E10" s="198"/>
      <c r="F10" s="198"/>
      <c r="G10" s="198"/>
      <c r="H10" s="198"/>
      <c r="I10" s="198"/>
      <c r="J10" s="198"/>
      <c r="K10" s="198"/>
      <c r="L10" s="198"/>
      <c r="M10" s="198"/>
      <c r="N10" s="198"/>
      <c r="O10" s="198"/>
      <c r="P10" s="198"/>
      <c r="Q10" s="198"/>
      <c r="R10" s="199"/>
    </row>
    <row r="11" spans="1:18" ht="12.75" customHeight="1" x14ac:dyDescent="0.35"/>
    <row r="12" spans="1:18" ht="12.75" customHeight="1" x14ac:dyDescent="0.35"/>
    <row r="13" spans="1:18" ht="27.75" customHeight="1" x14ac:dyDescent="0.35">
      <c r="A13" s="225" t="s">
        <v>586</v>
      </c>
      <c r="B13" s="225"/>
      <c r="C13" s="225"/>
      <c r="D13" s="225"/>
      <c r="E13" s="225"/>
    </row>
    <row r="15" spans="1:18" ht="27.75" customHeight="1" x14ac:dyDescent="0.35">
      <c r="A15" s="56"/>
    </row>
  </sheetData>
  <mergeCells count="7">
    <mergeCell ref="C1:P1"/>
    <mergeCell ref="A2:P2"/>
    <mergeCell ref="A4:P4"/>
    <mergeCell ref="A8:R8"/>
    <mergeCell ref="A13:E13"/>
    <mergeCell ref="A6:P6"/>
    <mergeCell ref="A10:R10"/>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80" zoomScaleNormal="80" zoomScaleSheetLayoutView="100" workbookViewId="0">
      <selection activeCell="B9" sqref="B9"/>
    </sheetView>
  </sheetViews>
  <sheetFormatPr defaultColWidth="9.1796875" defaultRowHeight="27.75" customHeight="1" x14ac:dyDescent="0.25"/>
  <cols>
    <col min="1" max="1" width="49" style="57" bestFit="1" customWidth="1"/>
    <col min="2" max="2" width="29.453125" style="91" customWidth="1"/>
    <col min="3" max="3" width="8.54296875" style="57" customWidth="1"/>
    <col min="4" max="5" width="17.54296875" style="91" customWidth="1"/>
    <col min="6" max="6" width="6.54296875" style="57" customWidth="1"/>
    <col min="7" max="16384" width="9.1796875" style="57"/>
  </cols>
  <sheetData>
    <row r="1" spans="1:8" ht="27.75" customHeight="1" x14ac:dyDescent="0.25">
      <c r="A1" s="95" t="s">
        <v>18</v>
      </c>
      <c r="B1" s="226"/>
      <c r="C1" s="226"/>
      <c r="D1" s="149"/>
      <c r="E1" s="149"/>
    </row>
    <row r="2" spans="1:8" ht="35.15" customHeight="1" x14ac:dyDescent="0.25">
      <c r="A2" s="205" t="str">
        <f>Overview!B4&amp; " - Effective from "&amp;Overview!D4&amp;" - "&amp;Overview!E4&amp;" Supplier of Last Resort and Eligible Bad Debt Pass-Through Costs"</f>
        <v>ESP Electricity Limited - GSP _F - Effective from 1 April 2027 - Final Supplier of Last Resort and Eligible Bad Debt Pass-Through Costs</v>
      </c>
      <c r="B2" s="206"/>
      <c r="C2" s="206"/>
      <c r="D2" s="206"/>
      <c r="E2" s="207"/>
    </row>
    <row r="3" spans="1:8" s="63" customFormat="1" ht="19" x14ac:dyDescent="0.25">
      <c r="A3" s="61"/>
      <c r="B3" s="61"/>
      <c r="C3" s="61"/>
      <c r="D3" s="61"/>
      <c r="E3" s="61"/>
    </row>
    <row r="4" spans="1:8" ht="67.5" x14ac:dyDescent="0.25">
      <c r="A4" s="74" t="s">
        <v>355</v>
      </c>
      <c r="B4" s="75" t="s">
        <v>443</v>
      </c>
      <c r="C4" s="75" t="s">
        <v>23</v>
      </c>
      <c r="D4" s="75" t="s">
        <v>450</v>
      </c>
      <c r="E4" s="75" t="s">
        <v>675</v>
      </c>
      <c r="H4" s="23"/>
    </row>
    <row r="5" spans="1:8" ht="29.15" customHeight="1" x14ac:dyDescent="0.25">
      <c r="A5" s="77" t="s">
        <v>590</v>
      </c>
      <c r="B5" s="78" t="s">
        <v>757</v>
      </c>
      <c r="C5" s="79" t="s">
        <v>444</v>
      </c>
      <c r="D5" s="150">
        <v>0</v>
      </c>
      <c r="E5" s="168">
        <v>0</v>
      </c>
      <c r="H5" s="23"/>
    </row>
    <row r="6" spans="1:8" ht="29.15" customHeight="1" x14ac:dyDescent="0.25">
      <c r="A6" s="77" t="s">
        <v>593</v>
      </c>
      <c r="B6" s="78" t="s">
        <v>758</v>
      </c>
      <c r="C6" s="79" t="s">
        <v>445</v>
      </c>
      <c r="D6" s="84">
        <v>0</v>
      </c>
      <c r="E6" s="168">
        <v>0</v>
      </c>
      <c r="H6" s="23"/>
    </row>
    <row r="7" spans="1:8" ht="29.15" customHeight="1" x14ac:dyDescent="0.25">
      <c r="A7" s="77" t="s">
        <v>594</v>
      </c>
      <c r="B7" s="78" t="s">
        <v>759</v>
      </c>
      <c r="C7" s="79" t="s">
        <v>445</v>
      </c>
      <c r="D7" s="84">
        <v>0</v>
      </c>
      <c r="E7" s="168">
        <v>0</v>
      </c>
      <c r="H7" s="23"/>
    </row>
    <row r="8" spans="1:8" ht="29.15" customHeight="1" x14ac:dyDescent="0.25">
      <c r="A8" s="77" t="s">
        <v>596</v>
      </c>
      <c r="B8" s="78" t="s">
        <v>760</v>
      </c>
      <c r="C8" s="79" t="s">
        <v>445</v>
      </c>
      <c r="D8" s="84">
        <v>0</v>
      </c>
      <c r="E8" s="168">
        <v>0</v>
      </c>
      <c r="H8" s="23"/>
    </row>
    <row r="9" spans="1:8" ht="29.15" customHeight="1" x14ac:dyDescent="0.25">
      <c r="A9" s="77" t="s">
        <v>598</v>
      </c>
      <c r="B9" s="78" t="s">
        <v>761</v>
      </c>
      <c r="C9" s="79" t="s">
        <v>445</v>
      </c>
      <c r="D9" s="84">
        <v>0</v>
      </c>
      <c r="E9" s="168">
        <v>0</v>
      </c>
      <c r="H9" s="23"/>
    </row>
    <row r="10" spans="1:8" ht="29.15" customHeight="1" x14ac:dyDescent="0.25">
      <c r="A10" s="77" t="s">
        <v>600</v>
      </c>
      <c r="B10" s="78" t="s">
        <v>762</v>
      </c>
      <c r="C10" s="79" t="s">
        <v>445</v>
      </c>
      <c r="D10" s="84">
        <v>0</v>
      </c>
      <c r="E10" s="168">
        <v>0</v>
      </c>
      <c r="H10" s="23"/>
    </row>
    <row r="11" spans="1:8" ht="29.15" customHeight="1" x14ac:dyDescent="0.25">
      <c r="A11" s="129" t="s">
        <v>451</v>
      </c>
      <c r="B11" s="78" t="s">
        <v>763</v>
      </c>
      <c r="C11" s="79">
        <v>0</v>
      </c>
      <c r="D11" s="84">
        <v>0</v>
      </c>
      <c r="E11" s="168">
        <v>0</v>
      </c>
      <c r="H11" s="23"/>
    </row>
    <row r="12" spans="1:8" ht="29.15" customHeight="1" x14ac:dyDescent="0.25">
      <c r="A12" s="129" t="s">
        <v>452</v>
      </c>
      <c r="B12" s="78" t="s">
        <v>764</v>
      </c>
      <c r="C12" s="79">
        <v>0</v>
      </c>
      <c r="D12" s="84">
        <v>0</v>
      </c>
      <c r="E12" s="168">
        <v>0</v>
      </c>
      <c r="H12" s="23"/>
    </row>
    <row r="13" spans="1:8" ht="29.15" customHeight="1" x14ac:dyDescent="0.25">
      <c r="A13" s="129" t="s">
        <v>453</v>
      </c>
      <c r="B13" s="78" t="s">
        <v>765</v>
      </c>
      <c r="C13" s="79">
        <v>0</v>
      </c>
      <c r="D13" s="84">
        <v>0</v>
      </c>
      <c r="E13" s="168">
        <v>0</v>
      </c>
      <c r="H13" s="23"/>
    </row>
    <row r="14" spans="1:8" ht="29.15" customHeight="1" x14ac:dyDescent="0.25">
      <c r="A14" s="129" t="s">
        <v>454</v>
      </c>
      <c r="B14" s="78" t="s">
        <v>766</v>
      </c>
      <c r="C14" s="79">
        <v>0</v>
      </c>
      <c r="D14" s="84">
        <v>0</v>
      </c>
      <c r="E14" s="168">
        <v>0</v>
      </c>
      <c r="H14" s="23"/>
    </row>
    <row r="15" spans="1:8" ht="29.15" customHeight="1" x14ac:dyDescent="0.25">
      <c r="A15" s="133" t="s">
        <v>455</v>
      </c>
      <c r="B15" s="78" t="s">
        <v>767</v>
      </c>
      <c r="C15" s="79">
        <v>0</v>
      </c>
      <c r="D15" s="84">
        <v>0</v>
      </c>
      <c r="E15" s="168">
        <v>0</v>
      </c>
      <c r="H15" s="23"/>
    </row>
    <row r="16" spans="1:8" ht="29.15" customHeight="1" x14ac:dyDescent="0.25">
      <c r="A16" s="133" t="s">
        <v>456</v>
      </c>
      <c r="B16" s="78" t="s">
        <v>768</v>
      </c>
      <c r="C16" s="79">
        <v>0</v>
      </c>
      <c r="D16" s="84">
        <v>0</v>
      </c>
      <c r="E16" s="168">
        <v>0</v>
      </c>
      <c r="H16" s="23"/>
    </row>
    <row r="17" spans="1:8" ht="29.15" customHeight="1" x14ac:dyDescent="0.25">
      <c r="A17" s="133" t="s">
        <v>457</v>
      </c>
      <c r="B17" s="78" t="s">
        <v>769</v>
      </c>
      <c r="C17" s="79">
        <v>0</v>
      </c>
      <c r="D17" s="84">
        <v>0</v>
      </c>
      <c r="E17" s="168">
        <v>0</v>
      </c>
      <c r="H17" s="23"/>
    </row>
    <row r="18" spans="1:8" ht="29.15" customHeight="1" x14ac:dyDescent="0.25">
      <c r="A18" s="133" t="s">
        <v>458</v>
      </c>
      <c r="B18" s="78" t="s">
        <v>770</v>
      </c>
      <c r="C18" s="79">
        <v>0</v>
      </c>
      <c r="D18" s="84">
        <v>0</v>
      </c>
      <c r="E18" s="168">
        <v>0</v>
      </c>
      <c r="H18" s="23"/>
    </row>
    <row r="19" spans="1:8" ht="29.15" customHeight="1" x14ac:dyDescent="0.25">
      <c r="A19" s="133" t="s">
        <v>459</v>
      </c>
      <c r="B19" s="78" t="s">
        <v>771</v>
      </c>
      <c r="C19" s="79">
        <v>0</v>
      </c>
      <c r="D19" s="84">
        <v>0</v>
      </c>
      <c r="E19" s="168">
        <v>0</v>
      </c>
      <c r="H19" s="23"/>
    </row>
    <row r="20" spans="1:8" ht="29.15" customHeight="1" x14ac:dyDescent="0.25">
      <c r="A20" s="133" t="s">
        <v>460</v>
      </c>
      <c r="B20" s="78" t="s">
        <v>772</v>
      </c>
      <c r="C20" s="79">
        <v>0</v>
      </c>
      <c r="D20" s="84">
        <v>0</v>
      </c>
      <c r="E20" s="168">
        <v>0</v>
      </c>
      <c r="H20" s="23"/>
    </row>
    <row r="21" spans="1:8" ht="29.15" customHeight="1" x14ac:dyDescent="0.25">
      <c r="A21" s="133" t="s">
        <v>461</v>
      </c>
      <c r="B21" s="78" t="s">
        <v>773</v>
      </c>
      <c r="C21" s="79">
        <v>0</v>
      </c>
      <c r="D21" s="84">
        <v>0</v>
      </c>
      <c r="E21" s="168">
        <v>0</v>
      </c>
      <c r="H21" s="23"/>
    </row>
    <row r="22" spans="1:8" ht="29.15" customHeight="1" x14ac:dyDescent="0.25">
      <c r="A22" s="133" t="s">
        <v>462</v>
      </c>
      <c r="B22" s="78" t="s">
        <v>774</v>
      </c>
      <c r="C22" s="79">
        <v>0</v>
      </c>
      <c r="D22" s="84">
        <v>0</v>
      </c>
      <c r="E22" s="168">
        <v>0</v>
      </c>
      <c r="H22" s="23"/>
    </row>
    <row r="23" spans="1:8" ht="29.15" customHeight="1" x14ac:dyDescent="0.25">
      <c r="A23" s="129" t="s">
        <v>463</v>
      </c>
      <c r="B23" s="78" t="s">
        <v>775</v>
      </c>
      <c r="C23" s="79">
        <v>0</v>
      </c>
      <c r="D23" s="84">
        <v>0</v>
      </c>
      <c r="E23" s="168">
        <v>0</v>
      </c>
      <c r="H23" s="23"/>
    </row>
    <row r="24" spans="1:8" ht="29.15" customHeight="1" x14ac:dyDescent="0.25">
      <c r="A24" s="129" t="s">
        <v>464</v>
      </c>
      <c r="B24" s="78" t="s">
        <v>776</v>
      </c>
      <c r="C24" s="79">
        <v>0</v>
      </c>
      <c r="D24" s="84">
        <v>0</v>
      </c>
      <c r="E24" s="168">
        <v>0</v>
      </c>
      <c r="H24" s="23"/>
    </row>
    <row r="25" spans="1:8" ht="29.15" customHeight="1" x14ac:dyDescent="0.25">
      <c r="A25" s="129" t="s">
        <v>465</v>
      </c>
      <c r="B25" s="78" t="s">
        <v>777</v>
      </c>
      <c r="C25" s="79">
        <v>0</v>
      </c>
      <c r="D25" s="84">
        <v>0</v>
      </c>
      <c r="E25" s="168">
        <v>0</v>
      </c>
      <c r="H25" s="23"/>
    </row>
    <row r="26" spans="1:8" ht="29.15" customHeight="1" x14ac:dyDescent="0.25">
      <c r="A26" s="129" t="s">
        <v>620</v>
      </c>
      <c r="B26" s="173">
        <v>277</v>
      </c>
      <c r="C26" s="79" t="s">
        <v>444</v>
      </c>
      <c r="D26" s="150">
        <v>0</v>
      </c>
      <c r="E26" s="168">
        <v>0</v>
      </c>
      <c r="H26" s="23"/>
    </row>
    <row r="27" spans="1:8" ht="29.15" customHeight="1" x14ac:dyDescent="0.25">
      <c r="A27" s="129" t="s">
        <v>622</v>
      </c>
      <c r="B27" s="173" t="s">
        <v>690</v>
      </c>
      <c r="C27" s="79" t="s">
        <v>445</v>
      </c>
      <c r="D27" s="84">
        <v>0</v>
      </c>
      <c r="E27" s="168">
        <v>0</v>
      </c>
      <c r="H27" s="23"/>
    </row>
    <row r="28" spans="1:8" ht="29.15" customHeight="1" x14ac:dyDescent="0.25">
      <c r="A28" s="129" t="s">
        <v>623</v>
      </c>
      <c r="B28" s="173">
        <v>279</v>
      </c>
      <c r="C28" s="79" t="s">
        <v>445</v>
      </c>
      <c r="D28" s="84">
        <v>0</v>
      </c>
      <c r="E28" s="168">
        <v>0</v>
      </c>
      <c r="H28" s="23"/>
    </row>
    <row r="29" spans="1:8" ht="29.15" customHeight="1" x14ac:dyDescent="0.25">
      <c r="A29" s="129" t="s">
        <v>624</v>
      </c>
      <c r="B29" s="173" t="s">
        <v>691</v>
      </c>
      <c r="C29" s="79" t="s">
        <v>445</v>
      </c>
      <c r="D29" s="84">
        <v>0</v>
      </c>
      <c r="E29" s="168">
        <v>0</v>
      </c>
      <c r="H29" s="23"/>
    </row>
    <row r="30" spans="1:8" ht="29.15" customHeight="1" x14ac:dyDescent="0.25">
      <c r="A30" s="129" t="s">
        <v>625</v>
      </c>
      <c r="B30" s="173" t="s">
        <v>692</v>
      </c>
      <c r="C30" s="79" t="s">
        <v>445</v>
      </c>
      <c r="D30" s="84">
        <v>0</v>
      </c>
      <c r="E30" s="168">
        <v>0</v>
      </c>
      <c r="H30" s="23"/>
    </row>
    <row r="31" spans="1:8" ht="29.15" customHeight="1" x14ac:dyDescent="0.25">
      <c r="A31" s="129" t="s">
        <v>626</v>
      </c>
      <c r="B31" s="173" t="s">
        <v>693</v>
      </c>
      <c r="C31" s="79" t="s">
        <v>445</v>
      </c>
      <c r="D31" s="84">
        <v>0</v>
      </c>
      <c r="E31" s="168">
        <v>0</v>
      </c>
      <c r="H31" s="23"/>
    </row>
    <row r="32" spans="1:8" ht="29.15" customHeight="1" x14ac:dyDescent="0.25">
      <c r="A32" s="129" t="s">
        <v>466</v>
      </c>
      <c r="B32" s="173" t="s">
        <v>694</v>
      </c>
      <c r="C32" s="79">
        <v>0</v>
      </c>
      <c r="D32" s="84">
        <v>0</v>
      </c>
      <c r="E32" s="168">
        <v>0</v>
      </c>
      <c r="H32" s="23"/>
    </row>
    <row r="33" spans="1:8" ht="29.15" customHeight="1" x14ac:dyDescent="0.25">
      <c r="A33" s="129" t="s">
        <v>467</v>
      </c>
      <c r="B33" s="173">
        <v>297</v>
      </c>
      <c r="C33" s="79">
        <v>0</v>
      </c>
      <c r="D33" s="84">
        <v>0</v>
      </c>
      <c r="E33" s="168">
        <v>0</v>
      </c>
      <c r="H33" s="23"/>
    </row>
    <row r="34" spans="1:8" ht="29.15" customHeight="1" x14ac:dyDescent="0.25">
      <c r="A34" s="129" t="s">
        <v>468</v>
      </c>
      <c r="B34" s="173" t="s">
        <v>695</v>
      </c>
      <c r="C34" s="79">
        <v>0</v>
      </c>
      <c r="D34" s="84">
        <v>0</v>
      </c>
      <c r="E34" s="168">
        <v>0</v>
      </c>
      <c r="H34" s="23"/>
    </row>
    <row r="35" spans="1:8" ht="29.15" customHeight="1" x14ac:dyDescent="0.25">
      <c r="A35" s="129" t="s">
        <v>469</v>
      </c>
      <c r="B35" s="173" t="s">
        <v>696</v>
      </c>
      <c r="C35" s="79">
        <v>0</v>
      </c>
      <c r="D35" s="84">
        <v>0</v>
      </c>
      <c r="E35" s="168">
        <v>0</v>
      </c>
      <c r="H35" s="23"/>
    </row>
    <row r="36" spans="1:8" ht="29.15" customHeight="1" x14ac:dyDescent="0.25">
      <c r="A36" s="129" t="s">
        <v>470</v>
      </c>
      <c r="B36" s="173" t="s">
        <v>697</v>
      </c>
      <c r="C36" s="79">
        <v>0</v>
      </c>
      <c r="D36" s="84">
        <v>0</v>
      </c>
      <c r="E36" s="168">
        <v>0</v>
      </c>
      <c r="H36" s="23"/>
    </row>
    <row r="37" spans="1:8" ht="29.15" customHeight="1" x14ac:dyDescent="0.25">
      <c r="A37" s="133" t="s">
        <v>627</v>
      </c>
      <c r="B37" s="173">
        <v>250</v>
      </c>
      <c r="C37" s="79" t="s">
        <v>444</v>
      </c>
      <c r="D37" s="150">
        <v>0</v>
      </c>
      <c r="E37" s="168">
        <v>0</v>
      </c>
      <c r="H37" s="23"/>
    </row>
    <row r="38" spans="1:8" ht="29.15" customHeight="1" x14ac:dyDescent="0.25">
      <c r="A38" s="129" t="s">
        <v>628</v>
      </c>
      <c r="B38" s="173" t="s">
        <v>698</v>
      </c>
      <c r="C38" s="79" t="s">
        <v>445</v>
      </c>
      <c r="D38" s="84">
        <v>0</v>
      </c>
      <c r="E38" s="168">
        <v>0</v>
      </c>
      <c r="H38" s="23"/>
    </row>
    <row r="39" spans="1:8" ht="29.15" customHeight="1" x14ac:dyDescent="0.25">
      <c r="A39" s="129" t="s">
        <v>629</v>
      </c>
      <c r="B39" s="173">
        <v>289</v>
      </c>
      <c r="C39" s="79" t="s">
        <v>445</v>
      </c>
      <c r="D39" s="84">
        <v>0</v>
      </c>
      <c r="E39" s="168">
        <v>0</v>
      </c>
      <c r="H39" s="23"/>
    </row>
    <row r="40" spans="1:8" ht="29.15" customHeight="1" x14ac:dyDescent="0.25">
      <c r="A40" s="129" t="s">
        <v>630</v>
      </c>
      <c r="B40" s="173" t="s">
        <v>699</v>
      </c>
      <c r="C40" s="79" t="s">
        <v>445</v>
      </c>
      <c r="D40" s="84">
        <v>0</v>
      </c>
      <c r="E40" s="168">
        <v>0</v>
      </c>
      <c r="H40" s="23"/>
    </row>
    <row r="41" spans="1:8" ht="29.15" customHeight="1" x14ac:dyDescent="0.25">
      <c r="A41" s="129" t="s">
        <v>631</v>
      </c>
      <c r="B41" s="173" t="s">
        <v>700</v>
      </c>
      <c r="C41" s="79" t="s">
        <v>445</v>
      </c>
      <c r="D41" s="84">
        <v>0</v>
      </c>
      <c r="E41" s="168">
        <v>0</v>
      </c>
      <c r="H41" s="23"/>
    </row>
    <row r="42" spans="1:8" ht="29.15" customHeight="1" x14ac:dyDescent="0.25">
      <c r="A42" s="129" t="s">
        <v>632</v>
      </c>
      <c r="B42" s="173" t="s">
        <v>701</v>
      </c>
      <c r="C42" s="79" t="s">
        <v>445</v>
      </c>
      <c r="D42" s="84">
        <v>0</v>
      </c>
      <c r="E42" s="168">
        <v>0</v>
      </c>
      <c r="H42" s="23"/>
    </row>
    <row r="43" spans="1:8" ht="29.15" customHeight="1" x14ac:dyDescent="0.25">
      <c r="A43" s="129" t="s">
        <v>472</v>
      </c>
      <c r="B43" s="173" t="s">
        <v>702</v>
      </c>
      <c r="C43" s="79">
        <v>0</v>
      </c>
      <c r="D43" s="84">
        <v>0</v>
      </c>
      <c r="E43" s="168">
        <v>0</v>
      </c>
      <c r="H43" s="23"/>
    </row>
    <row r="44" spans="1:8" ht="29.15" customHeight="1" x14ac:dyDescent="0.25">
      <c r="A44" s="129" t="s">
        <v>473</v>
      </c>
      <c r="B44" s="173">
        <v>256</v>
      </c>
      <c r="C44" s="79">
        <v>0</v>
      </c>
      <c r="D44" s="84">
        <v>0</v>
      </c>
      <c r="E44" s="168">
        <v>0</v>
      </c>
      <c r="H44" s="23"/>
    </row>
    <row r="45" spans="1:8" ht="29.15" customHeight="1" x14ac:dyDescent="0.25">
      <c r="A45" s="129" t="s">
        <v>474</v>
      </c>
      <c r="B45" s="173" t="s">
        <v>703</v>
      </c>
      <c r="C45" s="79">
        <v>0</v>
      </c>
      <c r="D45" s="84">
        <v>0</v>
      </c>
      <c r="E45" s="168">
        <v>0</v>
      </c>
      <c r="H45" s="23"/>
    </row>
    <row r="46" spans="1:8" ht="29.15" customHeight="1" x14ac:dyDescent="0.25">
      <c r="A46" s="129" t="s">
        <v>475</v>
      </c>
      <c r="B46" s="173" t="s">
        <v>704</v>
      </c>
      <c r="C46" s="79">
        <v>0</v>
      </c>
      <c r="D46" s="84">
        <v>0</v>
      </c>
      <c r="E46" s="168">
        <v>0</v>
      </c>
      <c r="H46" s="23"/>
    </row>
    <row r="47" spans="1:8" ht="29.15" customHeight="1" x14ac:dyDescent="0.25">
      <c r="A47" s="129" t="s">
        <v>476</v>
      </c>
      <c r="B47" s="173" t="s">
        <v>705</v>
      </c>
      <c r="C47" s="79">
        <v>0</v>
      </c>
      <c r="D47" s="84">
        <v>0</v>
      </c>
      <c r="E47" s="168">
        <v>0</v>
      </c>
      <c r="H47" s="23"/>
    </row>
    <row r="48" spans="1:8" ht="29.15" customHeight="1" x14ac:dyDescent="0.25">
      <c r="A48" s="129" t="s">
        <v>477</v>
      </c>
      <c r="B48" s="173" t="s">
        <v>706</v>
      </c>
      <c r="C48" s="79">
        <v>0</v>
      </c>
      <c r="D48" s="84">
        <v>0</v>
      </c>
      <c r="E48" s="168">
        <v>0</v>
      </c>
      <c r="H48" s="23"/>
    </row>
    <row r="49" spans="1:8" ht="29.15" customHeight="1" x14ac:dyDescent="0.25">
      <c r="A49" s="129" t="s">
        <v>478</v>
      </c>
      <c r="B49" s="173">
        <v>299</v>
      </c>
      <c r="C49" s="79">
        <v>0</v>
      </c>
      <c r="D49" s="84">
        <v>0</v>
      </c>
      <c r="E49" s="168">
        <v>0</v>
      </c>
      <c r="H49" s="23"/>
    </row>
    <row r="50" spans="1:8" ht="29.15" customHeight="1" x14ac:dyDescent="0.25">
      <c r="A50" s="129" t="s">
        <v>479</v>
      </c>
      <c r="B50" s="173" t="s">
        <v>707</v>
      </c>
      <c r="C50" s="79">
        <v>0</v>
      </c>
      <c r="D50" s="84">
        <v>0</v>
      </c>
      <c r="E50" s="168">
        <v>0</v>
      </c>
      <c r="H50" s="23"/>
    </row>
    <row r="51" spans="1:8" ht="29.15" customHeight="1" x14ac:dyDescent="0.25">
      <c r="A51" s="129" t="s">
        <v>480</v>
      </c>
      <c r="B51" s="173" t="s">
        <v>708</v>
      </c>
      <c r="C51" s="79">
        <v>0</v>
      </c>
      <c r="D51" s="84">
        <v>0</v>
      </c>
      <c r="E51" s="168">
        <v>0</v>
      </c>
      <c r="H51" s="23"/>
    </row>
    <row r="52" spans="1:8" ht="29.15" customHeight="1" x14ac:dyDescent="0.25">
      <c r="A52" s="129" t="s">
        <v>481</v>
      </c>
      <c r="B52" s="173" t="s">
        <v>709</v>
      </c>
      <c r="C52" s="79">
        <v>0</v>
      </c>
      <c r="D52" s="84">
        <v>0</v>
      </c>
      <c r="E52" s="168">
        <v>0</v>
      </c>
      <c r="H52" s="23"/>
    </row>
    <row r="53" spans="1:8" ht="29.15" customHeight="1" x14ac:dyDescent="0.25">
      <c r="A53" s="129" t="s">
        <v>482</v>
      </c>
      <c r="B53" s="173" t="s">
        <v>710</v>
      </c>
      <c r="C53" s="79">
        <v>0</v>
      </c>
      <c r="D53" s="84">
        <v>0</v>
      </c>
      <c r="E53" s="168">
        <v>0</v>
      </c>
      <c r="H53" s="23"/>
    </row>
    <row r="54" spans="1:8" ht="29.15" customHeight="1" x14ac:dyDescent="0.25">
      <c r="A54" s="129" t="s">
        <v>483</v>
      </c>
      <c r="B54" s="173">
        <v>257</v>
      </c>
      <c r="C54" s="79">
        <v>0</v>
      </c>
      <c r="D54" s="84">
        <v>0</v>
      </c>
      <c r="E54" s="168">
        <v>0</v>
      </c>
      <c r="H54" s="23"/>
    </row>
    <row r="55" spans="1:8" ht="29.15" customHeight="1" x14ac:dyDescent="0.25">
      <c r="A55" s="129" t="s">
        <v>484</v>
      </c>
      <c r="B55" s="173" t="s">
        <v>711</v>
      </c>
      <c r="C55" s="79">
        <v>0</v>
      </c>
      <c r="D55" s="84">
        <v>0</v>
      </c>
      <c r="E55" s="168">
        <v>0</v>
      </c>
      <c r="H55" s="23"/>
    </row>
    <row r="56" spans="1:8" ht="29.15" customHeight="1" x14ac:dyDescent="0.25">
      <c r="A56" s="129" t="s">
        <v>485</v>
      </c>
      <c r="B56" s="173" t="s">
        <v>712</v>
      </c>
      <c r="C56" s="79">
        <v>0</v>
      </c>
      <c r="D56" s="84">
        <v>0</v>
      </c>
      <c r="E56" s="168">
        <v>0</v>
      </c>
      <c r="H56" s="23"/>
    </row>
    <row r="57" spans="1:8" ht="29.15" customHeight="1" x14ac:dyDescent="0.25">
      <c r="A57" s="129" t="s">
        <v>486</v>
      </c>
      <c r="B57" s="173" t="s">
        <v>713</v>
      </c>
      <c r="C57" s="79">
        <v>0</v>
      </c>
      <c r="D57" s="84">
        <v>0</v>
      </c>
      <c r="E57" s="168">
        <v>0</v>
      </c>
      <c r="H57" s="23"/>
    </row>
    <row r="58" spans="1:8" ht="29.15" customHeight="1" x14ac:dyDescent="0.25">
      <c r="A58" s="129" t="s">
        <v>633</v>
      </c>
      <c r="B58" s="173" t="s">
        <v>714</v>
      </c>
      <c r="C58" s="79" t="s">
        <v>444</v>
      </c>
      <c r="D58" s="150">
        <v>0</v>
      </c>
      <c r="E58" s="168">
        <v>0</v>
      </c>
      <c r="H58" s="23"/>
    </row>
    <row r="59" spans="1:8" ht="29.15" customHeight="1" x14ac:dyDescent="0.25">
      <c r="A59" s="129" t="s">
        <v>635</v>
      </c>
      <c r="B59" s="173" t="s">
        <v>715</v>
      </c>
      <c r="C59" s="79" t="s">
        <v>445</v>
      </c>
      <c r="D59" s="84">
        <v>0</v>
      </c>
      <c r="E59" s="168">
        <v>0</v>
      </c>
      <c r="H59" s="23"/>
    </row>
    <row r="60" spans="1:8" ht="29.15" customHeight="1" x14ac:dyDescent="0.25">
      <c r="A60" s="129" t="s">
        <v>636</v>
      </c>
      <c r="B60" s="173" t="s">
        <v>716</v>
      </c>
      <c r="C60" s="79" t="s">
        <v>445</v>
      </c>
      <c r="D60" s="84">
        <v>0</v>
      </c>
      <c r="E60" s="168">
        <v>0</v>
      </c>
      <c r="H60" s="23"/>
    </row>
    <row r="61" spans="1:8" ht="29.15" customHeight="1" x14ac:dyDescent="0.25">
      <c r="A61" s="129" t="s">
        <v>637</v>
      </c>
      <c r="B61" s="173" t="s">
        <v>717</v>
      </c>
      <c r="C61" s="79" t="s">
        <v>445</v>
      </c>
      <c r="D61" s="84">
        <v>0</v>
      </c>
      <c r="E61" s="168">
        <v>0</v>
      </c>
      <c r="H61" s="23"/>
    </row>
    <row r="62" spans="1:8" ht="29.15" customHeight="1" x14ac:dyDescent="0.25">
      <c r="A62" s="129" t="s">
        <v>638</v>
      </c>
      <c r="B62" s="173" t="s">
        <v>718</v>
      </c>
      <c r="C62" s="79" t="s">
        <v>445</v>
      </c>
      <c r="D62" s="84">
        <v>0</v>
      </c>
      <c r="E62" s="168">
        <v>0</v>
      </c>
      <c r="H62" s="23"/>
    </row>
    <row r="63" spans="1:8" ht="29.15" customHeight="1" x14ac:dyDescent="0.25">
      <c r="A63" s="129" t="s">
        <v>639</v>
      </c>
      <c r="B63" s="173" t="s">
        <v>719</v>
      </c>
      <c r="C63" s="79" t="s">
        <v>445</v>
      </c>
      <c r="D63" s="84">
        <v>0</v>
      </c>
      <c r="E63" s="168">
        <v>0</v>
      </c>
      <c r="H63" s="23"/>
    </row>
    <row r="64" spans="1:8" ht="29.15" customHeight="1" x14ac:dyDescent="0.25">
      <c r="A64" s="129" t="s">
        <v>487</v>
      </c>
      <c r="B64" s="173" t="s">
        <v>720</v>
      </c>
      <c r="C64" s="79">
        <v>0</v>
      </c>
      <c r="D64" s="84">
        <v>0</v>
      </c>
      <c r="E64" s="168">
        <v>0</v>
      </c>
      <c r="H64" s="23"/>
    </row>
    <row r="65" spans="1:8" ht="29.15" customHeight="1" x14ac:dyDescent="0.25">
      <c r="A65" s="129" t="s">
        <v>488</v>
      </c>
      <c r="B65" s="173" t="s">
        <v>721</v>
      </c>
      <c r="C65" s="79">
        <v>0</v>
      </c>
      <c r="D65" s="84">
        <v>0</v>
      </c>
      <c r="E65" s="168">
        <v>0</v>
      </c>
      <c r="H65" s="23"/>
    </row>
    <row r="66" spans="1:8" ht="29.15" customHeight="1" x14ac:dyDescent="0.25">
      <c r="A66" s="129" t="s">
        <v>489</v>
      </c>
      <c r="B66" s="173" t="s">
        <v>722</v>
      </c>
      <c r="C66" s="79">
        <v>0</v>
      </c>
      <c r="D66" s="84">
        <v>0</v>
      </c>
      <c r="E66" s="168">
        <v>0</v>
      </c>
      <c r="H66" s="23"/>
    </row>
    <row r="67" spans="1:8" ht="29.15" customHeight="1" x14ac:dyDescent="0.25">
      <c r="A67" s="129" t="s">
        <v>490</v>
      </c>
      <c r="B67" s="173" t="s">
        <v>723</v>
      </c>
      <c r="C67" s="79">
        <v>0</v>
      </c>
      <c r="D67" s="84">
        <v>0</v>
      </c>
      <c r="E67" s="168">
        <v>0</v>
      </c>
      <c r="H67" s="23"/>
    </row>
    <row r="68" spans="1:8" ht="29.15" customHeight="1" x14ac:dyDescent="0.25">
      <c r="A68" s="129" t="s">
        <v>491</v>
      </c>
      <c r="B68" s="173" t="s">
        <v>724</v>
      </c>
      <c r="C68" s="79">
        <v>0</v>
      </c>
      <c r="D68" s="84">
        <v>0</v>
      </c>
      <c r="E68" s="168">
        <v>0</v>
      </c>
      <c r="H68" s="23"/>
    </row>
    <row r="69" spans="1:8" ht="29.15" customHeight="1" x14ac:dyDescent="0.25">
      <c r="A69" s="129" t="s">
        <v>492</v>
      </c>
      <c r="B69" s="173" t="s">
        <v>725</v>
      </c>
      <c r="C69" s="79">
        <v>0</v>
      </c>
      <c r="D69" s="84">
        <v>0</v>
      </c>
      <c r="E69" s="168">
        <v>0</v>
      </c>
      <c r="H69" s="23"/>
    </row>
    <row r="70" spans="1:8" ht="29.15" customHeight="1" x14ac:dyDescent="0.25">
      <c r="A70" s="129" t="s">
        <v>493</v>
      </c>
      <c r="B70" s="173" t="s">
        <v>726</v>
      </c>
      <c r="C70" s="79">
        <v>0</v>
      </c>
      <c r="D70" s="84">
        <v>0</v>
      </c>
      <c r="E70" s="168">
        <v>0</v>
      </c>
      <c r="H70" s="23"/>
    </row>
    <row r="71" spans="1:8" ht="29.15" customHeight="1" x14ac:dyDescent="0.25">
      <c r="A71" s="129" t="s">
        <v>494</v>
      </c>
      <c r="B71" s="173" t="s">
        <v>727</v>
      </c>
      <c r="C71" s="79">
        <v>0</v>
      </c>
      <c r="D71" s="84">
        <v>0</v>
      </c>
      <c r="E71" s="168">
        <v>0</v>
      </c>
      <c r="H71" s="23"/>
    </row>
    <row r="72" spans="1:8" ht="29.15" customHeight="1" x14ac:dyDescent="0.25">
      <c r="A72" s="129" t="s">
        <v>495</v>
      </c>
      <c r="B72" s="173" t="s">
        <v>728</v>
      </c>
      <c r="C72" s="79">
        <v>0</v>
      </c>
      <c r="D72" s="84">
        <v>0</v>
      </c>
      <c r="E72" s="168">
        <v>0</v>
      </c>
      <c r="H72" s="23"/>
    </row>
    <row r="73" spans="1:8" ht="29.15" customHeight="1" x14ac:dyDescent="0.25">
      <c r="A73" s="129" t="s">
        <v>496</v>
      </c>
      <c r="B73" s="173" t="s">
        <v>729</v>
      </c>
      <c r="C73" s="79">
        <v>0</v>
      </c>
      <c r="D73" s="84">
        <v>0</v>
      </c>
      <c r="E73" s="168">
        <v>0</v>
      </c>
      <c r="H73" s="23"/>
    </row>
    <row r="74" spans="1:8" ht="29.15" customHeight="1" x14ac:dyDescent="0.25">
      <c r="A74" s="129" t="s">
        <v>497</v>
      </c>
      <c r="B74" s="173" t="s">
        <v>783</v>
      </c>
      <c r="C74" s="79">
        <v>0</v>
      </c>
      <c r="D74" s="84">
        <v>0</v>
      </c>
      <c r="E74" s="168">
        <v>0</v>
      </c>
      <c r="H74" s="23"/>
    </row>
    <row r="75" spans="1:8" ht="29.15" customHeight="1" x14ac:dyDescent="0.25">
      <c r="A75" s="129" t="s">
        <v>498</v>
      </c>
      <c r="B75" s="173" t="s">
        <v>784</v>
      </c>
      <c r="C75" s="79">
        <v>0</v>
      </c>
      <c r="D75" s="84">
        <v>0</v>
      </c>
      <c r="E75" s="168">
        <v>0</v>
      </c>
      <c r="H75" s="23"/>
    </row>
    <row r="76" spans="1:8" ht="29.15" customHeight="1" x14ac:dyDescent="0.25">
      <c r="A76" s="129" t="s">
        <v>499</v>
      </c>
      <c r="B76" s="173" t="s">
        <v>785</v>
      </c>
      <c r="C76" s="79">
        <v>0</v>
      </c>
      <c r="D76" s="84">
        <v>0</v>
      </c>
      <c r="E76" s="168">
        <v>0</v>
      </c>
      <c r="H76" s="23"/>
    </row>
    <row r="77" spans="1:8" ht="29.15" customHeight="1" x14ac:dyDescent="0.25">
      <c r="A77" s="129" t="s">
        <v>500</v>
      </c>
      <c r="B77" s="173" t="s">
        <v>786</v>
      </c>
      <c r="C77" s="79">
        <v>0</v>
      </c>
      <c r="D77" s="84">
        <v>0</v>
      </c>
      <c r="E77" s="168">
        <v>0</v>
      </c>
      <c r="H77" s="23"/>
    </row>
    <row r="78" spans="1:8" ht="29.15" customHeight="1" x14ac:dyDescent="0.25">
      <c r="A78" s="129" t="s">
        <v>501</v>
      </c>
      <c r="B78" s="173" t="s">
        <v>787</v>
      </c>
      <c r="C78" s="79">
        <v>0</v>
      </c>
      <c r="D78" s="84">
        <v>0</v>
      </c>
      <c r="E78" s="168">
        <v>0</v>
      </c>
      <c r="H78" s="23"/>
    </row>
    <row r="79" spans="1:8" ht="29.15" customHeight="1" x14ac:dyDescent="0.25">
      <c r="A79" s="129" t="s">
        <v>640</v>
      </c>
      <c r="B79" s="173">
        <v>252</v>
      </c>
      <c r="C79" s="79" t="s">
        <v>444</v>
      </c>
      <c r="D79" s="150">
        <v>0</v>
      </c>
      <c r="E79" s="168">
        <v>0</v>
      </c>
      <c r="H79" s="23"/>
    </row>
    <row r="80" spans="1:8" ht="29.15" customHeight="1" x14ac:dyDescent="0.25">
      <c r="A80" s="129" t="s">
        <v>642</v>
      </c>
      <c r="B80" s="173" t="s">
        <v>734</v>
      </c>
      <c r="C80" s="79" t="s">
        <v>445</v>
      </c>
      <c r="D80" s="84">
        <v>0</v>
      </c>
      <c r="E80" s="168">
        <v>0</v>
      </c>
      <c r="H80" s="23"/>
    </row>
    <row r="81" spans="1:8" ht="29.15" customHeight="1" x14ac:dyDescent="0.25">
      <c r="A81" s="129" t="s">
        <v>643</v>
      </c>
      <c r="B81" s="173">
        <v>313</v>
      </c>
      <c r="C81" s="79" t="s">
        <v>445</v>
      </c>
      <c r="D81" s="84">
        <v>0</v>
      </c>
      <c r="E81" s="168">
        <v>0</v>
      </c>
      <c r="H81" s="23"/>
    </row>
    <row r="82" spans="1:8" ht="29.15" customHeight="1" x14ac:dyDescent="0.25">
      <c r="A82" s="129" t="s">
        <v>644</v>
      </c>
      <c r="B82" s="173" t="s">
        <v>735</v>
      </c>
      <c r="C82" s="79" t="s">
        <v>445</v>
      </c>
      <c r="D82" s="84">
        <v>0</v>
      </c>
      <c r="E82" s="168">
        <v>0</v>
      </c>
      <c r="H82" s="23"/>
    </row>
    <row r="83" spans="1:8" ht="29.15" customHeight="1" x14ac:dyDescent="0.25">
      <c r="A83" s="129" t="s">
        <v>645</v>
      </c>
      <c r="B83" s="173" t="s">
        <v>736</v>
      </c>
      <c r="C83" s="79" t="s">
        <v>445</v>
      </c>
      <c r="D83" s="84">
        <v>0</v>
      </c>
      <c r="E83" s="168">
        <v>0</v>
      </c>
      <c r="H83" s="23"/>
    </row>
    <row r="84" spans="1:8" ht="29.15" customHeight="1" x14ac:dyDescent="0.25">
      <c r="A84" s="129" t="s">
        <v>646</v>
      </c>
      <c r="B84" s="173" t="s">
        <v>737</v>
      </c>
      <c r="C84" s="79" t="s">
        <v>445</v>
      </c>
      <c r="D84" s="84">
        <v>0</v>
      </c>
      <c r="E84" s="168">
        <v>0</v>
      </c>
      <c r="H84" s="23"/>
    </row>
    <row r="85" spans="1:8" ht="29.15" customHeight="1" x14ac:dyDescent="0.25">
      <c r="A85" s="129" t="s">
        <v>502</v>
      </c>
      <c r="B85" s="173" t="s">
        <v>738</v>
      </c>
      <c r="C85" s="79">
        <v>0</v>
      </c>
      <c r="D85" s="84">
        <v>0</v>
      </c>
      <c r="E85" s="168">
        <v>0</v>
      </c>
      <c r="H85" s="23"/>
    </row>
    <row r="86" spans="1:8" ht="29.15" customHeight="1" x14ac:dyDescent="0.25">
      <c r="A86" s="129" t="s">
        <v>503</v>
      </c>
      <c r="B86" s="173">
        <v>742</v>
      </c>
      <c r="C86" s="79">
        <v>0</v>
      </c>
      <c r="D86" s="84">
        <v>0</v>
      </c>
      <c r="E86" s="168">
        <v>0</v>
      </c>
      <c r="H86" s="23"/>
    </row>
    <row r="87" spans="1:8" ht="29.15" customHeight="1" x14ac:dyDescent="0.25">
      <c r="A87" s="129" t="s">
        <v>504</v>
      </c>
      <c r="B87" s="173" t="s">
        <v>739</v>
      </c>
      <c r="C87" s="79">
        <v>0</v>
      </c>
      <c r="D87" s="84">
        <v>0</v>
      </c>
      <c r="E87" s="168">
        <v>0</v>
      </c>
      <c r="H87" s="23"/>
    </row>
    <row r="88" spans="1:8" ht="29.15" customHeight="1" x14ac:dyDescent="0.25">
      <c r="A88" s="129" t="s">
        <v>505</v>
      </c>
      <c r="B88" s="173" t="s">
        <v>740</v>
      </c>
      <c r="C88" s="79">
        <v>0</v>
      </c>
      <c r="D88" s="84">
        <v>0</v>
      </c>
      <c r="E88" s="168">
        <v>0</v>
      </c>
      <c r="H88" s="23"/>
    </row>
    <row r="89" spans="1:8" ht="29.15" customHeight="1" x14ac:dyDescent="0.25">
      <c r="A89" s="129" t="s">
        <v>506</v>
      </c>
      <c r="B89" s="173" t="s">
        <v>741</v>
      </c>
      <c r="C89" s="79">
        <v>0</v>
      </c>
      <c r="D89" s="84">
        <v>0</v>
      </c>
      <c r="E89" s="168">
        <v>0</v>
      </c>
      <c r="H89" s="23"/>
    </row>
    <row r="90" spans="1:8" ht="29.15" customHeight="1" x14ac:dyDescent="0.25">
      <c r="A90" s="129" t="s">
        <v>507</v>
      </c>
      <c r="B90" s="173" t="s">
        <v>742</v>
      </c>
      <c r="C90" s="79">
        <v>0</v>
      </c>
      <c r="D90" s="84">
        <v>0</v>
      </c>
      <c r="E90" s="168">
        <v>0</v>
      </c>
      <c r="H90" s="23"/>
    </row>
    <row r="91" spans="1:8" ht="29.15" customHeight="1" x14ac:dyDescent="0.25">
      <c r="A91" s="129" t="s">
        <v>508</v>
      </c>
      <c r="B91" s="173">
        <v>743</v>
      </c>
      <c r="C91" s="79">
        <v>0</v>
      </c>
      <c r="D91" s="84">
        <v>0</v>
      </c>
      <c r="E91" s="168">
        <v>0</v>
      </c>
      <c r="H91" s="23"/>
    </row>
    <row r="92" spans="1:8" ht="29.15" customHeight="1" x14ac:dyDescent="0.25">
      <c r="A92" s="129" t="s">
        <v>509</v>
      </c>
      <c r="B92" s="173" t="s">
        <v>743</v>
      </c>
      <c r="C92" s="79">
        <v>0</v>
      </c>
      <c r="D92" s="84">
        <v>0</v>
      </c>
      <c r="E92" s="168">
        <v>0</v>
      </c>
      <c r="H92" s="23"/>
    </row>
    <row r="93" spans="1:8" ht="29.15" customHeight="1" x14ac:dyDescent="0.25">
      <c r="A93" s="129" t="s">
        <v>510</v>
      </c>
      <c r="B93" s="173" t="s">
        <v>744</v>
      </c>
      <c r="C93" s="79">
        <v>0</v>
      </c>
      <c r="D93" s="84">
        <v>0</v>
      </c>
      <c r="E93" s="168">
        <v>0</v>
      </c>
      <c r="H93" s="23"/>
    </row>
    <row r="94" spans="1:8" ht="29.15" customHeight="1" x14ac:dyDescent="0.25">
      <c r="A94" s="129" t="s">
        <v>511</v>
      </c>
      <c r="B94" s="173" t="s">
        <v>745</v>
      </c>
      <c r="C94" s="79">
        <v>0</v>
      </c>
      <c r="D94" s="84">
        <v>0</v>
      </c>
      <c r="E94" s="168">
        <v>0</v>
      </c>
      <c r="H94" s="23"/>
    </row>
    <row r="95" spans="1:8" ht="29.15" customHeight="1" x14ac:dyDescent="0.25">
      <c r="A95" s="129" t="s">
        <v>512</v>
      </c>
      <c r="B95" s="173" t="s">
        <v>746</v>
      </c>
      <c r="C95" s="79">
        <v>0</v>
      </c>
      <c r="D95" s="84">
        <v>0</v>
      </c>
      <c r="E95" s="168">
        <v>0</v>
      </c>
      <c r="H95" s="23"/>
    </row>
    <row r="96" spans="1:8" ht="29.15" customHeight="1" x14ac:dyDescent="0.25">
      <c r="A96" s="129" t="s">
        <v>513</v>
      </c>
      <c r="B96" s="173">
        <v>304</v>
      </c>
      <c r="C96" s="79">
        <v>0</v>
      </c>
      <c r="D96" s="84">
        <v>0</v>
      </c>
      <c r="E96" s="168">
        <v>0</v>
      </c>
      <c r="H96" s="23"/>
    </row>
    <row r="97" spans="1:8" ht="29.15" customHeight="1" x14ac:dyDescent="0.25">
      <c r="A97" s="129" t="s">
        <v>514</v>
      </c>
      <c r="B97" s="173" t="s">
        <v>747</v>
      </c>
      <c r="C97" s="79">
        <v>0</v>
      </c>
      <c r="D97" s="84">
        <v>0</v>
      </c>
      <c r="E97" s="168">
        <v>0</v>
      </c>
      <c r="H97" s="23"/>
    </row>
    <row r="98" spans="1:8" ht="29.15" customHeight="1" x14ac:dyDescent="0.25">
      <c r="A98" s="129" t="s">
        <v>515</v>
      </c>
      <c r="B98" s="173" t="s">
        <v>748</v>
      </c>
      <c r="C98" s="79">
        <v>0</v>
      </c>
      <c r="D98" s="84">
        <v>0</v>
      </c>
      <c r="E98" s="168">
        <v>0</v>
      </c>
      <c r="H98" s="23"/>
    </row>
    <row r="99" spans="1:8" ht="29.15" customHeight="1" x14ac:dyDescent="0.25">
      <c r="A99" s="129" t="s">
        <v>516</v>
      </c>
      <c r="B99" s="173" t="s">
        <v>749</v>
      </c>
      <c r="C99" s="79">
        <v>0</v>
      </c>
      <c r="D99" s="84">
        <v>0</v>
      </c>
      <c r="E99" s="168">
        <v>0</v>
      </c>
      <c r="H99" s="23"/>
    </row>
    <row r="100" spans="1:8" ht="29.15" customHeight="1" x14ac:dyDescent="0.25">
      <c r="A100" s="129" t="s">
        <v>647</v>
      </c>
      <c r="B100" s="173" t="s">
        <v>789</v>
      </c>
      <c r="C100" s="79" t="s">
        <v>444</v>
      </c>
      <c r="D100" s="150">
        <v>0</v>
      </c>
      <c r="E100" s="168">
        <v>0</v>
      </c>
      <c r="H100" s="23"/>
    </row>
    <row r="101" spans="1:8" ht="29.15" customHeight="1" x14ac:dyDescent="0.25">
      <c r="A101" s="129" t="s">
        <v>649</v>
      </c>
      <c r="B101" s="173" t="s">
        <v>790</v>
      </c>
      <c r="C101" s="79" t="s">
        <v>445</v>
      </c>
      <c r="D101" s="84">
        <v>0</v>
      </c>
      <c r="E101" s="168">
        <v>0</v>
      </c>
      <c r="H101" s="23"/>
    </row>
    <row r="102" spans="1:8" ht="29.15" customHeight="1" x14ac:dyDescent="0.25">
      <c r="A102" s="129" t="s">
        <v>650</v>
      </c>
      <c r="B102" s="173" t="s">
        <v>791</v>
      </c>
      <c r="C102" s="79" t="s">
        <v>445</v>
      </c>
      <c r="D102" s="84">
        <v>0</v>
      </c>
      <c r="E102" s="168">
        <v>0</v>
      </c>
      <c r="H102" s="23"/>
    </row>
    <row r="103" spans="1:8" ht="29.15" customHeight="1" x14ac:dyDescent="0.25">
      <c r="A103" s="129" t="s">
        <v>651</v>
      </c>
      <c r="B103" s="173" t="s">
        <v>792</v>
      </c>
      <c r="C103" s="79" t="s">
        <v>445</v>
      </c>
      <c r="D103" s="84">
        <v>0</v>
      </c>
      <c r="E103" s="168">
        <v>0</v>
      </c>
      <c r="H103" s="23"/>
    </row>
    <row r="104" spans="1:8" ht="29.15" customHeight="1" x14ac:dyDescent="0.25">
      <c r="A104" s="129" t="s">
        <v>652</v>
      </c>
      <c r="B104" s="173" t="s">
        <v>793</v>
      </c>
      <c r="C104" s="79" t="s">
        <v>445</v>
      </c>
      <c r="D104" s="84">
        <v>0</v>
      </c>
      <c r="E104" s="168">
        <v>0</v>
      </c>
      <c r="H104" s="23"/>
    </row>
    <row r="105" spans="1:8" ht="29.15" customHeight="1" x14ac:dyDescent="0.25">
      <c r="A105" s="129" t="s">
        <v>653</v>
      </c>
      <c r="B105" s="173" t="s">
        <v>794</v>
      </c>
      <c r="C105" s="79" t="s">
        <v>445</v>
      </c>
      <c r="D105" s="84">
        <v>0</v>
      </c>
      <c r="E105" s="168">
        <v>0</v>
      </c>
      <c r="H105" s="23"/>
    </row>
    <row r="106" spans="1:8" ht="29.15" customHeight="1" x14ac:dyDescent="0.25">
      <c r="A106" s="129" t="s">
        <v>517</v>
      </c>
      <c r="B106" s="173" t="s">
        <v>795</v>
      </c>
      <c r="C106" s="79">
        <v>0</v>
      </c>
      <c r="D106" s="84">
        <v>0</v>
      </c>
      <c r="E106" s="168">
        <v>0</v>
      </c>
      <c r="H106" s="23"/>
    </row>
    <row r="107" spans="1:8" ht="29.15" customHeight="1" x14ac:dyDescent="0.25">
      <c r="A107" s="129" t="s">
        <v>518</v>
      </c>
      <c r="B107" s="173" t="s">
        <v>796</v>
      </c>
      <c r="C107" s="79">
        <v>0</v>
      </c>
      <c r="D107" s="84">
        <v>0</v>
      </c>
      <c r="E107" s="168">
        <v>0</v>
      </c>
      <c r="H107" s="23"/>
    </row>
    <row r="108" spans="1:8" ht="29.15" customHeight="1" x14ac:dyDescent="0.25">
      <c r="A108" s="129" t="s">
        <v>519</v>
      </c>
      <c r="B108" s="173" t="s">
        <v>797</v>
      </c>
      <c r="C108" s="79">
        <v>0</v>
      </c>
      <c r="D108" s="84">
        <v>0</v>
      </c>
      <c r="E108" s="168">
        <v>0</v>
      </c>
      <c r="H108" s="23"/>
    </row>
    <row r="109" spans="1:8" ht="29.15" customHeight="1" x14ac:dyDescent="0.25">
      <c r="A109" s="129" t="s">
        <v>520</v>
      </c>
      <c r="B109" s="173" t="s">
        <v>798</v>
      </c>
      <c r="C109" s="79">
        <v>0</v>
      </c>
      <c r="D109" s="84">
        <v>0</v>
      </c>
      <c r="E109" s="168">
        <v>0</v>
      </c>
      <c r="H109" s="23"/>
    </row>
    <row r="110" spans="1:8" ht="29.15" customHeight="1" x14ac:dyDescent="0.25">
      <c r="A110" s="129" t="s">
        <v>521</v>
      </c>
      <c r="B110" s="173" t="s">
        <v>799</v>
      </c>
      <c r="C110" s="79">
        <v>0</v>
      </c>
      <c r="D110" s="84">
        <v>0</v>
      </c>
      <c r="E110" s="168">
        <v>0</v>
      </c>
      <c r="H110" s="23"/>
    </row>
    <row r="111" spans="1:8" ht="29.15" customHeight="1" x14ac:dyDescent="0.25">
      <c r="A111" s="129" t="s">
        <v>522</v>
      </c>
      <c r="B111" s="173" t="s">
        <v>800</v>
      </c>
      <c r="C111" s="79">
        <v>0</v>
      </c>
      <c r="D111" s="84">
        <v>0</v>
      </c>
      <c r="E111" s="168">
        <v>0</v>
      </c>
      <c r="H111" s="23"/>
    </row>
    <row r="112" spans="1:8" ht="29.15" customHeight="1" x14ac:dyDescent="0.25">
      <c r="A112" s="129" t="s">
        <v>523</v>
      </c>
      <c r="B112" s="173" t="s">
        <v>801</v>
      </c>
      <c r="C112" s="79">
        <v>0</v>
      </c>
      <c r="D112" s="84">
        <v>0</v>
      </c>
      <c r="E112" s="168">
        <v>0</v>
      </c>
      <c r="H112" s="23"/>
    </row>
    <row r="113" spans="1:8" ht="29.15" customHeight="1" x14ac:dyDescent="0.25">
      <c r="A113" s="129" t="s">
        <v>524</v>
      </c>
      <c r="B113" s="173" t="s">
        <v>802</v>
      </c>
      <c r="C113" s="79">
        <v>0</v>
      </c>
      <c r="D113" s="84">
        <v>0</v>
      </c>
      <c r="E113" s="168">
        <v>0</v>
      </c>
      <c r="H113" s="23"/>
    </row>
    <row r="114" spans="1:8" ht="29.15" customHeight="1" x14ac:dyDescent="0.25">
      <c r="A114" s="129" t="s">
        <v>525</v>
      </c>
      <c r="B114" s="173" t="s">
        <v>803</v>
      </c>
      <c r="C114" s="79">
        <v>0</v>
      </c>
      <c r="D114" s="84">
        <v>0</v>
      </c>
      <c r="E114" s="168">
        <v>0</v>
      </c>
      <c r="H114" s="23"/>
    </row>
    <row r="115" spans="1:8" ht="29.15" customHeight="1" x14ac:dyDescent="0.25">
      <c r="A115" s="129" t="s">
        <v>526</v>
      </c>
      <c r="B115" s="173" t="s">
        <v>804</v>
      </c>
      <c r="C115" s="79">
        <v>0</v>
      </c>
      <c r="D115" s="84">
        <v>0</v>
      </c>
      <c r="E115" s="168">
        <v>0</v>
      </c>
      <c r="H115" s="23"/>
    </row>
    <row r="116" spans="1:8" ht="29.15" customHeight="1" x14ac:dyDescent="0.25">
      <c r="A116" s="129" t="s">
        <v>527</v>
      </c>
      <c r="B116" s="173" t="s">
        <v>805</v>
      </c>
      <c r="C116" s="79">
        <v>0</v>
      </c>
      <c r="D116" s="84">
        <v>0</v>
      </c>
      <c r="E116" s="168">
        <v>0</v>
      </c>
      <c r="H116" s="23"/>
    </row>
    <row r="117" spans="1:8" ht="29.15" customHeight="1" x14ac:dyDescent="0.25">
      <c r="A117" s="129" t="s">
        <v>528</v>
      </c>
      <c r="B117" s="173" t="s">
        <v>806</v>
      </c>
      <c r="C117" s="79">
        <v>0</v>
      </c>
      <c r="D117" s="84">
        <v>0</v>
      </c>
      <c r="E117" s="168">
        <v>0</v>
      </c>
      <c r="H117" s="23"/>
    </row>
    <row r="118" spans="1:8" ht="29.15" customHeight="1" x14ac:dyDescent="0.25">
      <c r="A118" s="129" t="s">
        <v>529</v>
      </c>
      <c r="B118" s="173" t="s">
        <v>807</v>
      </c>
      <c r="C118" s="79">
        <v>0</v>
      </c>
      <c r="D118" s="84">
        <v>0</v>
      </c>
      <c r="E118" s="168">
        <v>0</v>
      </c>
      <c r="H118" s="23"/>
    </row>
    <row r="119" spans="1:8" ht="29.15" customHeight="1" x14ac:dyDescent="0.25">
      <c r="A119" s="129" t="s">
        <v>530</v>
      </c>
      <c r="B119" s="173" t="s">
        <v>808</v>
      </c>
      <c r="C119" s="79">
        <v>0</v>
      </c>
      <c r="D119" s="84">
        <v>0</v>
      </c>
      <c r="E119" s="168">
        <v>0</v>
      </c>
      <c r="H119" s="23"/>
    </row>
    <row r="120" spans="1:8" ht="29.15" customHeight="1" x14ac:dyDescent="0.25">
      <c r="A120" s="129" t="s">
        <v>531</v>
      </c>
      <c r="B120" s="173" t="s">
        <v>809</v>
      </c>
      <c r="C120" s="79">
        <v>0</v>
      </c>
      <c r="D120" s="84">
        <v>0</v>
      </c>
      <c r="E120" s="168">
        <v>0</v>
      </c>
      <c r="H120" s="23"/>
    </row>
    <row r="121" spans="1:8" ht="29.15" customHeight="1" x14ac:dyDescent="0.25">
      <c r="A121" s="129" t="s">
        <v>654</v>
      </c>
      <c r="B121" s="173"/>
      <c r="C121" s="79" t="s">
        <v>444</v>
      </c>
      <c r="D121" s="150">
        <v>0</v>
      </c>
      <c r="E121" s="168">
        <v>0</v>
      </c>
      <c r="H121" s="23"/>
    </row>
    <row r="122" spans="1:8" ht="29.15" customHeight="1" x14ac:dyDescent="0.25">
      <c r="A122" s="129" t="s">
        <v>656</v>
      </c>
      <c r="B122" s="173"/>
      <c r="C122" s="79" t="s">
        <v>445</v>
      </c>
      <c r="D122" s="84">
        <v>0</v>
      </c>
      <c r="E122" s="168">
        <v>0</v>
      </c>
      <c r="H122" s="23"/>
    </row>
    <row r="123" spans="1:8" ht="29.15" customHeight="1" x14ac:dyDescent="0.25">
      <c r="A123" s="129" t="s">
        <v>657</v>
      </c>
      <c r="B123" s="173"/>
      <c r="C123" s="79" t="s">
        <v>445</v>
      </c>
      <c r="D123" s="84">
        <v>0</v>
      </c>
      <c r="E123" s="168">
        <v>0</v>
      </c>
      <c r="H123" s="23"/>
    </row>
    <row r="124" spans="1:8" ht="29.15" customHeight="1" x14ac:dyDescent="0.25">
      <c r="A124" s="129" t="s">
        <v>658</v>
      </c>
      <c r="B124" s="173"/>
      <c r="C124" s="79" t="s">
        <v>445</v>
      </c>
      <c r="D124" s="84">
        <v>0</v>
      </c>
      <c r="E124" s="168">
        <v>0</v>
      </c>
      <c r="H124" s="23"/>
    </row>
    <row r="125" spans="1:8" ht="29.15" customHeight="1" x14ac:dyDescent="0.25">
      <c r="A125" s="129" t="s">
        <v>659</v>
      </c>
      <c r="B125" s="173"/>
      <c r="C125" s="79" t="s">
        <v>445</v>
      </c>
      <c r="D125" s="84">
        <v>0</v>
      </c>
      <c r="E125" s="168">
        <v>0</v>
      </c>
      <c r="H125" s="23"/>
    </row>
    <row r="126" spans="1:8" ht="29.15" customHeight="1" x14ac:dyDescent="0.25">
      <c r="A126" s="129" t="s">
        <v>660</v>
      </c>
      <c r="B126" s="173"/>
      <c r="C126" s="79" t="s">
        <v>445</v>
      </c>
      <c r="D126" s="84">
        <v>0</v>
      </c>
      <c r="E126" s="168">
        <v>0</v>
      </c>
      <c r="H126" s="23"/>
    </row>
    <row r="127" spans="1:8" ht="29.15" customHeight="1" x14ac:dyDescent="0.25">
      <c r="A127" s="129" t="s">
        <v>532</v>
      </c>
      <c r="B127" s="173"/>
      <c r="C127" s="79">
        <v>0</v>
      </c>
      <c r="D127" s="84">
        <v>0</v>
      </c>
      <c r="E127" s="168">
        <v>0</v>
      </c>
      <c r="H127" s="23"/>
    </row>
    <row r="128" spans="1:8" ht="29.15" customHeight="1" x14ac:dyDescent="0.25">
      <c r="A128" s="129" t="s">
        <v>533</v>
      </c>
      <c r="B128" s="173"/>
      <c r="C128" s="79">
        <v>0</v>
      </c>
      <c r="D128" s="84">
        <v>0</v>
      </c>
      <c r="E128" s="168">
        <v>0</v>
      </c>
      <c r="H128" s="23"/>
    </row>
    <row r="129" spans="1:8" ht="29.15" customHeight="1" x14ac:dyDescent="0.25">
      <c r="A129" s="129" t="s">
        <v>534</v>
      </c>
      <c r="B129" s="173"/>
      <c r="C129" s="79">
        <v>0</v>
      </c>
      <c r="D129" s="84">
        <v>0</v>
      </c>
      <c r="E129" s="168">
        <v>0</v>
      </c>
      <c r="H129" s="23"/>
    </row>
    <row r="130" spans="1:8" ht="29.15" customHeight="1" x14ac:dyDescent="0.25">
      <c r="A130" s="129" t="s">
        <v>535</v>
      </c>
      <c r="B130" s="173"/>
      <c r="C130" s="79">
        <v>0</v>
      </c>
      <c r="D130" s="84">
        <v>0</v>
      </c>
      <c r="E130" s="168">
        <v>0</v>
      </c>
      <c r="H130" s="23"/>
    </row>
    <row r="131" spans="1:8" ht="29.15" customHeight="1" x14ac:dyDescent="0.25">
      <c r="A131" s="129" t="s">
        <v>536</v>
      </c>
      <c r="B131" s="173"/>
      <c r="C131" s="79">
        <v>0</v>
      </c>
      <c r="D131" s="84">
        <v>0</v>
      </c>
      <c r="E131" s="168">
        <v>0</v>
      </c>
      <c r="H131" s="23"/>
    </row>
    <row r="132" spans="1:8" ht="29.15" customHeight="1" x14ac:dyDescent="0.25">
      <c r="A132" s="129" t="s">
        <v>537</v>
      </c>
      <c r="B132" s="173"/>
      <c r="C132" s="79">
        <v>0</v>
      </c>
      <c r="D132" s="84">
        <v>0</v>
      </c>
      <c r="E132" s="168">
        <v>0</v>
      </c>
      <c r="H132" s="23"/>
    </row>
    <row r="133" spans="1:8" ht="29.15" customHeight="1" x14ac:dyDescent="0.25">
      <c r="A133" s="129" t="s">
        <v>538</v>
      </c>
      <c r="B133" s="173"/>
      <c r="C133" s="79">
        <v>0</v>
      </c>
      <c r="D133" s="84">
        <v>0</v>
      </c>
      <c r="E133" s="168">
        <v>0</v>
      </c>
      <c r="H133" s="23"/>
    </row>
    <row r="134" spans="1:8" ht="29.15" customHeight="1" x14ac:dyDescent="0.25">
      <c r="A134" s="129" t="s">
        <v>539</v>
      </c>
      <c r="B134" s="173"/>
      <c r="C134" s="79">
        <v>0</v>
      </c>
      <c r="D134" s="84">
        <v>0</v>
      </c>
      <c r="E134" s="168">
        <v>0</v>
      </c>
      <c r="H134" s="23"/>
    </row>
    <row r="135" spans="1:8" ht="29.15" customHeight="1" x14ac:dyDescent="0.25">
      <c r="A135" s="129" t="s">
        <v>540</v>
      </c>
      <c r="B135" s="173"/>
      <c r="C135" s="79">
        <v>0</v>
      </c>
      <c r="D135" s="84">
        <v>0</v>
      </c>
      <c r="E135" s="168">
        <v>0</v>
      </c>
      <c r="H135" s="23"/>
    </row>
    <row r="136" spans="1:8" ht="29.15" customHeight="1" x14ac:dyDescent="0.25">
      <c r="A136" s="129" t="s">
        <v>541</v>
      </c>
      <c r="B136" s="173"/>
      <c r="C136" s="79">
        <v>0</v>
      </c>
      <c r="D136" s="84">
        <v>0</v>
      </c>
      <c r="E136" s="168">
        <v>0</v>
      </c>
      <c r="H136" s="23"/>
    </row>
    <row r="137" spans="1:8" ht="29.15" customHeight="1" x14ac:dyDescent="0.25">
      <c r="A137" s="129" t="s">
        <v>542</v>
      </c>
      <c r="B137" s="173"/>
      <c r="C137" s="79">
        <v>0</v>
      </c>
      <c r="D137" s="84">
        <v>0</v>
      </c>
      <c r="E137" s="168">
        <v>0</v>
      </c>
      <c r="H137" s="23"/>
    </row>
    <row r="138" spans="1:8" ht="29.15" customHeight="1" x14ac:dyDescent="0.25">
      <c r="A138" s="129" t="s">
        <v>543</v>
      </c>
      <c r="B138" s="173"/>
      <c r="C138" s="79">
        <v>0</v>
      </c>
      <c r="D138" s="84">
        <v>0</v>
      </c>
      <c r="E138" s="168">
        <v>0</v>
      </c>
      <c r="H138" s="23"/>
    </row>
    <row r="139" spans="1:8" ht="29.15" customHeight="1" x14ac:dyDescent="0.25">
      <c r="A139" s="129" t="s">
        <v>544</v>
      </c>
      <c r="B139" s="173"/>
      <c r="C139" s="79">
        <v>0</v>
      </c>
      <c r="D139" s="84">
        <v>0</v>
      </c>
      <c r="E139" s="168">
        <v>0</v>
      </c>
      <c r="H139" s="23"/>
    </row>
    <row r="140" spans="1:8" ht="29.15" customHeight="1" x14ac:dyDescent="0.25">
      <c r="A140" s="129" t="s">
        <v>545</v>
      </c>
      <c r="B140" s="173"/>
      <c r="C140" s="79">
        <v>0</v>
      </c>
      <c r="D140" s="84">
        <v>0</v>
      </c>
      <c r="E140" s="168">
        <v>0</v>
      </c>
      <c r="H140" s="23"/>
    </row>
    <row r="141" spans="1:8" ht="29.15" customHeight="1" x14ac:dyDescent="0.25">
      <c r="A141" s="129" t="s">
        <v>546</v>
      </c>
      <c r="B141" s="173"/>
      <c r="C141" s="79">
        <v>0</v>
      </c>
      <c r="D141" s="84">
        <v>0</v>
      </c>
      <c r="E141" s="168">
        <v>0</v>
      </c>
      <c r="H141" s="23"/>
    </row>
    <row r="142" spans="1:8" ht="29.15" customHeight="1" x14ac:dyDescent="0.25">
      <c r="A142" s="129" t="s">
        <v>661</v>
      </c>
      <c r="B142" s="173"/>
      <c r="C142" s="79" t="s">
        <v>444</v>
      </c>
      <c r="D142" s="150">
        <v>0</v>
      </c>
      <c r="E142" s="168">
        <v>0</v>
      </c>
      <c r="H142" s="23"/>
    </row>
    <row r="143" spans="1:8" ht="29.15" customHeight="1" x14ac:dyDescent="0.25">
      <c r="A143" s="129" t="s">
        <v>663</v>
      </c>
      <c r="B143" s="173"/>
      <c r="C143" s="79" t="s">
        <v>445</v>
      </c>
      <c r="D143" s="84">
        <v>0</v>
      </c>
      <c r="E143" s="168">
        <v>0</v>
      </c>
      <c r="H143" s="23"/>
    </row>
    <row r="144" spans="1:8" ht="29.15" customHeight="1" x14ac:dyDescent="0.25">
      <c r="A144" s="129" t="s">
        <v>664</v>
      </c>
      <c r="B144" s="173"/>
      <c r="C144" s="79" t="s">
        <v>445</v>
      </c>
      <c r="D144" s="84">
        <v>0</v>
      </c>
      <c r="E144" s="168">
        <v>0</v>
      </c>
      <c r="H144" s="23"/>
    </row>
    <row r="145" spans="1:8" ht="29.15" customHeight="1" x14ac:dyDescent="0.25">
      <c r="A145" s="129" t="s">
        <v>665</v>
      </c>
      <c r="B145" s="173"/>
      <c r="C145" s="79" t="s">
        <v>445</v>
      </c>
      <c r="D145" s="84">
        <v>0</v>
      </c>
      <c r="E145" s="168">
        <v>0</v>
      </c>
      <c r="H145" s="23"/>
    </row>
    <row r="146" spans="1:8" ht="29.15" customHeight="1" x14ac:dyDescent="0.25">
      <c r="A146" s="129" t="s">
        <v>666</v>
      </c>
      <c r="B146" s="173"/>
      <c r="C146" s="79" t="s">
        <v>445</v>
      </c>
      <c r="D146" s="84">
        <v>0</v>
      </c>
      <c r="E146" s="168">
        <v>0</v>
      </c>
      <c r="H146" s="23"/>
    </row>
    <row r="147" spans="1:8" ht="29.15" customHeight="1" x14ac:dyDescent="0.25">
      <c r="A147" s="129" t="s">
        <v>667</v>
      </c>
      <c r="B147" s="173"/>
      <c r="C147" s="79" t="s">
        <v>445</v>
      </c>
      <c r="D147" s="84">
        <v>0</v>
      </c>
      <c r="E147" s="168">
        <v>0</v>
      </c>
      <c r="H147" s="23"/>
    </row>
    <row r="148" spans="1:8" ht="29.15" customHeight="1" x14ac:dyDescent="0.25">
      <c r="A148" s="129" t="s">
        <v>547</v>
      </c>
      <c r="B148" s="173"/>
      <c r="C148" s="79">
        <v>0</v>
      </c>
      <c r="D148" s="84">
        <v>0</v>
      </c>
      <c r="E148" s="168">
        <v>0</v>
      </c>
      <c r="H148" s="23"/>
    </row>
    <row r="149" spans="1:8" ht="29.15" customHeight="1" x14ac:dyDescent="0.25">
      <c r="A149" s="129" t="s">
        <v>548</v>
      </c>
      <c r="B149" s="173"/>
      <c r="C149" s="79">
        <v>0</v>
      </c>
      <c r="D149" s="84">
        <v>0</v>
      </c>
      <c r="E149" s="168">
        <v>0</v>
      </c>
      <c r="H149" s="23"/>
    </row>
    <row r="150" spans="1:8" ht="29.15" customHeight="1" x14ac:dyDescent="0.25">
      <c r="A150" s="129" t="s">
        <v>549</v>
      </c>
      <c r="B150" s="173"/>
      <c r="C150" s="79">
        <v>0</v>
      </c>
      <c r="D150" s="84">
        <v>0</v>
      </c>
      <c r="E150" s="168">
        <v>0</v>
      </c>
      <c r="H150" s="23"/>
    </row>
    <row r="151" spans="1:8" ht="29.15" customHeight="1" x14ac:dyDescent="0.25">
      <c r="A151" s="129" t="s">
        <v>550</v>
      </c>
      <c r="B151" s="173"/>
      <c r="C151" s="79">
        <v>0</v>
      </c>
      <c r="D151" s="84">
        <v>0</v>
      </c>
      <c r="E151" s="168">
        <v>0</v>
      </c>
      <c r="H151" s="23"/>
    </row>
    <row r="152" spans="1:8" ht="29.15" customHeight="1" x14ac:dyDescent="0.25">
      <c r="A152" s="129" t="s">
        <v>551</v>
      </c>
      <c r="B152" s="173"/>
      <c r="C152" s="79">
        <v>0</v>
      </c>
      <c r="D152" s="84">
        <v>0</v>
      </c>
      <c r="E152" s="168">
        <v>0</v>
      </c>
      <c r="H152" s="23"/>
    </row>
    <row r="153" spans="1:8" ht="29.15" customHeight="1" x14ac:dyDescent="0.25">
      <c r="A153" s="129" t="s">
        <v>552</v>
      </c>
      <c r="B153" s="173"/>
      <c r="C153" s="79">
        <v>0</v>
      </c>
      <c r="D153" s="84">
        <v>0</v>
      </c>
      <c r="E153" s="168">
        <v>0</v>
      </c>
      <c r="H153" s="23"/>
    </row>
    <row r="154" spans="1:8" ht="29.15" customHeight="1" x14ac:dyDescent="0.25">
      <c r="A154" s="129" t="s">
        <v>553</v>
      </c>
      <c r="B154" s="173"/>
      <c r="C154" s="79">
        <v>0</v>
      </c>
      <c r="D154" s="84">
        <v>0</v>
      </c>
      <c r="E154" s="168">
        <v>0</v>
      </c>
      <c r="H154" s="23"/>
    </row>
    <row r="155" spans="1:8" ht="29.15" customHeight="1" x14ac:dyDescent="0.25">
      <c r="A155" s="129" t="s">
        <v>554</v>
      </c>
      <c r="B155" s="173"/>
      <c r="C155" s="79">
        <v>0</v>
      </c>
      <c r="D155" s="84">
        <v>0</v>
      </c>
      <c r="E155" s="168">
        <v>0</v>
      </c>
      <c r="H155" s="23"/>
    </row>
    <row r="156" spans="1:8" ht="29.15" customHeight="1" x14ac:dyDescent="0.25">
      <c r="A156" s="129" t="s">
        <v>555</v>
      </c>
      <c r="B156" s="173"/>
      <c r="C156" s="79">
        <v>0</v>
      </c>
      <c r="D156" s="84">
        <v>0</v>
      </c>
      <c r="E156" s="168">
        <v>0</v>
      </c>
      <c r="H156" s="23"/>
    </row>
    <row r="157" spans="1:8" ht="29.15" customHeight="1" x14ac:dyDescent="0.25">
      <c r="A157" s="129" t="s">
        <v>556</v>
      </c>
      <c r="B157" s="173"/>
      <c r="C157" s="79">
        <v>0</v>
      </c>
      <c r="D157" s="84">
        <v>0</v>
      </c>
      <c r="E157" s="168">
        <v>0</v>
      </c>
      <c r="H157" s="23"/>
    </row>
    <row r="158" spans="1:8" ht="29.15" customHeight="1" x14ac:dyDescent="0.25">
      <c r="A158" s="129" t="s">
        <v>557</v>
      </c>
      <c r="B158" s="173"/>
      <c r="C158" s="79">
        <v>0</v>
      </c>
      <c r="D158" s="84">
        <v>0</v>
      </c>
      <c r="E158" s="168">
        <v>0</v>
      </c>
      <c r="H158" s="23"/>
    </row>
    <row r="159" spans="1:8" ht="29.15" customHeight="1" x14ac:dyDescent="0.25">
      <c r="A159" s="129" t="s">
        <v>558</v>
      </c>
      <c r="B159" s="173"/>
      <c r="C159" s="79">
        <v>0</v>
      </c>
      <c r="D159" s="84">
        <v>0</v>
      </c>
      <c r="E159" s="168">
        <v>0</v>
      </c>
      <c r="H159" s="23"/>
    </row>
    <row r="160" spans="1:8" ht="29.15" customHeight="1" x14ac:dyDescent="0.25">
      <c r="A160" s="129" t="s">
        <v>559</v>
      </c>
      <c r="B160" s="173"/>
      <c r="C160" s="79">
        <v>0</v>
      </c>
      <c r="D160" s="84">
        <v>0</v>
      </c>
      <c r="E160" s="168">
        <v>0</v>
      </c>
      <c r="H160" s="23"/>
    </row>
    <row r="161" spans="1:8" ht="29.15" customHeight="1" x14ac:dyDescent="0.25">
      <c r="A161" s="129" t="s">
        <v>560</v>
      </c>
      <c r="B161" s="173"/>
      <c r="C161" s="79">
        <v>0</v>
      </c>
      <c r="D161" s="84">
        <v>0</v>
      </c>
      <c r="E161" s="168">
        <v>0</v>
      </c>
      <c r="H161" s="23"/>
    </row>
    <row r="162" spans="1:8" ht="29.15" customHeight="1" x14ac:dyDescent="0.25">
      <c r="A162" s="129" t="s">
        <v>561</v>
      </c>
      <c r="B162" s="173"/>
      <c r="C162" s="79">
        <v>0</v>
      </c>
      <c r="D162" s="84">
        <v>0</v>
      </c>
      <c r="E162" s="168">
        <v>0</v>
      </c>
      <c r="H162" s="23"/>
    </row>
    <row r="163" spans="1:8" ht="13.5" x14ac:dyDescent="0.25">
      <c r="A163" s="57" t="s">
        <v>668</v>
      </c>
    </row>
    <row r="164" spans="1:8" ht="13.5" x14ac:dyDescent="0.25">
      <c r="A164" s="57" t="s">
        <v>669</v>
      </c>
    </row>
    <row r="165" spans="1:8"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0" zoomScaleNormal="80" zoomScaleSheetLayoutView="100" workbookViewId="0">
      <selection activeCell="M19" sqref="M19"/>
    </sheetView>
  </sheetViews>
  <sheetFormatPr defaultColWidth="9.1796875" defaultRowHeight="27.75" customHeight="1" x14ac:dyDescent="0.25"/>
  <cols>
    <col min="1" max="1" width="29.81640625" style="57" customWidth="1"/>
    <col min="2" max="2" width="48.54296875" style="57" customWidth="1"/>
    <col min="3" max="4" width="23.54296875" style="91" customWidth="1"/>
    <col min="5" max="5" width="15.54296875" style="57" customWidth="1"/>
    <col min="6" max="16384" width="9.1796875" style="57"/>
  </cols>
  <sheetData>
    <row r="1" spans="1:7" ht="27.75" customHeight="1" x14ac:dyDescent="0.35">
      <c r="A1" s="95" t="s">
        <v>18</v>
      </c>
      <c r="B1" s="91"/>
      <c r="C1" s="57"/>
      <c r="E1" s="151"/>
      <c r="F1" s="60"/>
      <c r="G1" s="60"/>
    </row>
    <row r="2" spans="1:7" s="152" customFormat="1" ht="22.5" customHeight="1" x14ac:dyDescent="0.25">
      <c r="A2" s="205" t="str">
        <f>Overview!B4&amp; " - Effective from "&amp;Overview!D4&amp;" - "&amp;Overview!E4&amp;" Nodal/Zonal charges"</f>
        <v>ESP Electricity Limited - GSP _F - Effective from 1 April 2027 - Final Nodal/Zonal charges</v>
      </c>
      <c r="B2" s="206"/>
      <c r="C2" s="206"/>
      <c r="D2" s="207"/>
    </row>
    <row r="3" spans="1:7" ht="60.75" customHeight="1" x14ac:dyDescent="0.25">
      <c r="A3" s="153" t="s">
        <v>269</v>
      </c>
      <c r="B3" s="153" t="s">
        <v>1</v>
      </c>
      <c r="C3" s="153" t="s">
        <v>257</v>
      </c>
      <c r="D3" s="153" t="s">
        <v>258</v>
      </c>
    </row>
    <row r="4" spans="1:7" ht="21.75" customHeight="1" x14ac:dyDescent="0.25">
      <c r="A4" s="227" t="s">
        <v>755</v>
      </c>
      <c r="B4" s="228"/>
      <c r="C4" s="228"/>
      <c r="D4" s="229"/>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80" zoomScaleNormal="80" zoomScaleSheetLayoutView="100"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453125" style="4" bestFit="1" customWidth="1"/>
    <col min="5" max="5" width="4.5429687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80" zoomScaleNormal="80" workbookViewId="0"/>
  </sheetViews>
  <sheetFormatPr defaultColWidth="27.54296875" defaultRowHeight="13.5" x14ac:dyDescent="0.35"/>
  <cols>
    <col min="1" max="1" width="41.453125" style="115" customWidth="1"/>
    <col min="2" max="6" width="17.54296875" style="115" customWidth="1"/>
    <col min="7" max="16384" width="27.54296875" style="115"/>
  </cols>
  <sheetData>
    <row r="1" spans="1:6" x14ac:dyDescent="0.35">
      <c r="A1" s="156" t="s">
        <v>18</v>
      </c>
      <c r="B1" s="156"/>
    </row>
    <row r="2" spans="1:6" ht="36.75" customHeight="1" x14ac:dyDescent="0.35">
      <c r="A2" s="205" t="str">
        <f>Overview!B4&amp; " - Effective from "&amp;Overview!C4&amp;" - "&amp;Overview!E4&amp;" Residual Charging Bands"</f>
        <v>ESP Electricity Limited - GSP _F - Effective from 2027/28 - Final Residual Charging Bands</v>
      </c>
      <c r="B2" s="206"/>
      <c r="C2" s="206"/>
      <c r="D2" s="206"/>
      <c r="E2" s="206"/>
      <c r="F2" s="207"/>
    </row>
    <row r="4" spans="1:6" ht="40.5" x14ac:dyDescent="0.35">
      <c r="A4" s="157" t="s">
        <v>562</v>
      </c>
      <c r="B4" s="157" t="s">
        <v>563</v>
      </c>
      <c r="C4" s="157" t="s">
        <v>564</v>
      </c>
      <c r="D4" s="157" t="s">
        <v>565</v>
      </c>
      <c r="E4" s="157" t="s">
        <v>566</v>
      </c>
      <c r="F4" s="136" t="s">
        <v>567</v>
      </c>
    </row>
    <row r="5" spans="1:6" ht="27" customHeight="1" x14ac:dyDescent="0.35">
      <c r="A5" s="158" t="s">
        <v>370</v>
      </c>
      <c r="B5" s="159" t="s">
        <v>568</v>
      </c>
      <c r="C5" s="159" t="s">
        <v>569</v>
      </c>
      <c r="D5" s="160" t="s">
        <v>569</v>
      </c>
      <c r="E5" s="160" t="s">
        <v>569</v>
      </c>
      <c r="F5" s="161">
        <v>22.144485669876545</v>
      </c>
    </row>
    <row r="6" spans="1:6" ht="27" customHeight="1" x14ac:dyDescent="0.35">
      <c r="A6" s="230" t="s">
        <v>570</v>
      </c>
      <c r="B6" s="159">
        <v>1</v>
      </c>
      <c r="C6" s="159" t="s">
        <v>571</v>
      </c>
      <c r="D6" s="162">
        <v>0</v>
      </c>
      <c r="E6" s="162">
        <v>3986</v>
      </c>
      <c r="F6" s="161">
        <v>24.0053325689044</v>
      </c>
    </row>
    <row r="7" spans="1:6" ht="27" customHeight="1" x14ac:dyDescent="0.35">
      <c r="A7" s="231"/>
      <c r="B7" s="159">
        <v>2</v>
      </c>
      <c r="C7" s="159" t="s">
        <v>571</v>
      </c>
      <c r="D7" s="162">
        <v>3986</v>
      </c>
      <c r="E7" s="162">
        <v>13677</v>
      </c>
      <c r="F7" s="161">
        <v>62.031362260761917</v>
      </c>
    </row>
    <row r="8" spans="1:6" ht="27" customHeight="1" x14ac:dyDescent="0.35">
      <c r="A8" s="231"/>
      <c r="B8" s="159">
        <v>3</v>
      </c>
      <c r="C8" s="159" t="s">
        <v>571</v>
      </c>
      <c r="D8" s="162">
        <v>13677</v>
      </c>
      <c r="E8" s="162">
        <v>27543</v>
      </c>
      <c r="F8" s="161">
        <v>132.41765261674641</v>
      </c>
    </row>
    <row r="9" spans="1:6" ht="27" customHeight="1" x14ac:dyDescent="0.35">
      <c r="A9" s="232"/>
      <c r="B9" s="159">
        <v>4</v>
      </c>
      <c r="C9" s="159" t="s">
        <v>571</v>
      </c>
      <c r="D9" s="162">
        <v>27543</v>
      </c>
      <c r="E9" s="162" t="s">
        <v>687</v>
      </c>
      <c r="F9" s="161">
        <v>358.64063738074611</v>
      </c>
    </row>
    <row r="10" spans="1:6" ht="27" customHeight="1" x14ac:dyDescent="0.35">
      <c r="A10" s="230" t="s">
        <v>572</v>
      </c>
      <c r="B10" s="159">
        <v>1</v>
      </c>
      <c r="C10" s="159" t="s">
        <v>573</v>
      </c>
      <c r="D10" s="162">
        <v>0</v>
      </c>
      <c r="E10" s="162">
        <v>90</v>
      </c>
      <c r="F10" s="161">
        <v>596.56010022150463</v>
      </c>
    </row>
    <row r="11" spans="1:6" ht="27" customHeight="1" x14ac:dyDescent="0.35">
      <c r="A11" s="231"/>
      <c r="B11" s="159">
        <v>2</v>
      </c>
      <c r="C11" s="159" t="s">
        <v>573</v>
      </c>
      <c r="D11" s="162">
        <v>90</v>
      </c>
      <c r="E11" s="162">
        <v>150</v>
      </c>
      <c r="F11" s="161">
        <v>1278.7102521817812</v>
      </c>
    </row>
    <row r="12" spans="1:6" ht="27" customHeight="1" x14ac:dyDescent="0.35">
      <c r="A12" s="231"/>
      <c r="B12" s="159">
        <v>3</v>
      </c>
      <c r="C12" s="159" t="s">
        <v>573</v>
      </c>
      <c r="D12" s="162">
        <v>150</v>
      </c>
      <c r="E12" s="162">
        <v>250</v>
      </c>
      <c r="F12" s="161">
        <v>2082.089548489826</v>
      </c>
    </row>
    <row r="13" spans="1:6" ht="27" customHeight="1" x14ac:dyDescent="0.35">
      <c r="A13" s="232"/>
      <c r="B13" s="159">
        <v>4</v>
      </c>
      <c r="C13" s="159" t="s">
        <v>573</v>
      </c>
      <c r="D13" s="162">
        <v>250</v>
      </c>
      <c r="E13" s="162" t="s">
        <v>687</v>
      </c>
      <c r="F13" s="161">
        <v>5456.6819024749948</v>
      </c>
    </row>
    <row r="14" spans="1:6" ht="27" customHeight="1" x14ac:dyDescent="0.35">
      <c r="A14" s="230" t="s">
        <v>574</v>
      </c>
      <c r="B14" s="159">
        <v>1</v>
      </c>
      <c r="C14" s="159" t="s">
        <v>573</v>
      </c>
      <c r="D14" s="162">
        <v>0</v>
      </c>
      <c r="E14" s="162">
        <v>500</v>
      </c>
      <c r="F14" s="161">
        <v>5043.8755689808504</v>
      </c>
    </row>
    <row r="15" spans="1:6" ht="27" customHeight="1" x14ac:dyDescent="0.35">
      <c r="A15" s="231"/>
      <c r="B15" s="159">
        <v>2</v>
      </c>
      <c r="C15" s="159" t="s">
        <v>573</v>
      </c>
      <c r="D15" s="162">
        <v>500</v>
      </c>
      <c r="E15" s="162">
        <v>1100</v>
      </c>
      <c r="F15" s="161">
        <v>12368.088982951997</v>
      </c>
    </row>
    <row r="16" spans="1:6" ht="27" customHeight="1" x14ac:dyDescent="0.35">
      <c r="A16" s="231"/>
      <c r="B16" s="159">
        <v>3</v>
      </c>
      <c r="C16" s="159" t="s">
        <v>573</v>
      </c>
      <c r="D16" s="162">
        <v>1100</v>
      </c>
      <c r="E16" s="162">
        <v>2000</v>
      </c>
      <c r="F16" s="161">
        <v>23322.087033972595</v>
      </c>
    </row>
    <row r="17" spans="1:6" ht="27" customHeight="1" x14ac:dyDescent="0.35">
      <c r="A17" s="232"/>
      <c r="B17" s="159">
        <v>4</v>
      </c>
      <c r="C17" s="159" t="s">
        <v>573</v>
      </c>
      <c r="D17" s="162">
        <v>2000</v>
      </c>
      <c r="E17" s="162" t="s">
        <v>687</v>
      </c>
      <c r="F17" s="161">
        <v>58851.456756608502</v>
      </c>
    </row>
    <row r="18" spans="1:6" ht="27" customHeight="1" x14ac:dyDescent="0.35">
      <c r="A18" s="233" t="s">
        <v>575</v>
      </c>
      <c r="B18" s="159">
        <v>1</v>
      </c>
      <c r="C18" s="159" t="s">
        <v>573</v>
      </c>
      <c r="D18" s="162">
        <v>0</v>
      </c>
      <c r="E18" s="162">
        <v>3500</v>
      </c>
      <c r="F18" s="161">
        <v>14673.328249486243</v>
      </c>
    </row>
    <row r="19" spans="1:6" ht="27" customHeight="1" x14ac:dyDescent="0.35">
      <c r="A19" s="234"/>
      <c r="B19" s="159">
        <v>2</v>
      </c>
      <c r="C19" s="159" t="s">
        <v>573</v>
      </c>
      <c r="D19" s="162">
        <v>3500</v>
      </c>
      <c r="E19" s="162">
        <v>11000</v>
      </c>
      <c r="F19" s="161">
        <v>32009.708447699733</v>
      </c>
    </row>
    <row r="20" spans="1:6" ht="27" customHeight="1" x14ac:dyDescent="0.35">
      <c r="A20" s="234"/>
      <c r="B20" s="159">
        <v>3</v>
      </c>
      <c r="C20" s="159" t="s">
        <v>573</v>
      </c>
      <c r="D20" s="162">
        <v>11000</v>
      </c>
      <c r="E20" s="162">
        <v>20000</v>
      </c>
      <c r="F20" s="161">
        <v>114582.33739773068</v>
      </c>
    </row>
    <row r="21" spans="1:6" ht="27" customHeight="1" x14ac:dyDescent="0.35">
      <c r="A21" s="235"/>
      <c r="B21" s="159">
        <v>4</v>
      </c>
      <c r="C21" s="159" t="s">
        <v>573</v>
      </c>
      <c r="D21" s="162">
        <v>20000</v>
      </c>
      <c r="E21" s="162" t="s">
        <v>687</v>
      </c>
      <c r="F21" s="161">
        <v>374666.69762017095</v>
      </c>
    </row>
    <row r="22" spans="1:6" ht="22" customHeight="1" x14ac:dyDescent="0.35">
      <c r="A22" s="115"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80" zoomScaleNormal="80" workbookViewId="0"/>
  </sheetViews>
  <sheetFormatPr defaultRowHeight="12.5" x14ac:dyDescent="0.25"/>
  <cols>
    <col min="1" max="1" width="52.54296875" customWidth="1"/>
    <col min="2" max="2" width="52" customWidth="1"/>
    <col min="3" max="3" width="26.81640625" bestFit="1" customWidth="1"/>
  </cols>
  <sheetData>
    <row r="1" spans="1:6" ht="13.5" x14ac:dyDescent="0.35">
      <c r="A1" s="164" t="s">
        <v>18</v>
      </c>
      <c r="B1" s="156"/>
      <c r="C1" s="115"/>
      <c r="D1" s="115"/>
      <c r="E1" s="115"/>
      <c r="F1" s="115"/>
    </row>
    <row r="2" spans="1:6" ht="42.75" customHeight="1" x14ac:dyDescent="0.25">
      <c r="A2" s="189" t="str">
        <f>Overview!B4&amp; " - Effective from "&amp;Overview!C4&amp;" -"&amp;" TNUoS Mapping"</f>
        <v>ESP Electricity Limited - GSP _F - Effective from 2027/28 - TNUoS Mapping</v>
      </c>
      <c r="B2" s="189"/>
    </row>
    <row r="4" spans="1:6" ht="22" customHeight="1" x14ac:dyDescent="0.25">
      <c r="A4" s="157" t="s">
        <v>588</v>
      </c>
      <c r="B4" s="157" t="s">
        <v>589</v>
      </c>
    </row>
    <row r="5" spans="1:6" ht="22" customHeight="1" x14ac:dyDescent="0.25">
      <c r="A5" s="154" t="s">
        <v>590</v>
      </c>
      <c r="B5" s="155" t="s">
        <v>591</v>
      </c>
    </row>
    <row r="6" spans="1:6" ht="22" customHeight="1" x14ac:dyDescent="0.25">
      <c r="A6" s="165" t="s">
        <v>442</v>
      </c>
      <c r="B6" s="166" t="s">
        <v>592</v>
      </c>
    </row>
    <row r="7" spans="1:6" ht="22" customHeight="1" x14ac:dyDescent="0.25">
      <c r="A7" s="165" t="s">
        <v>593</v>
      </c>
      <c r="B7" s="166" t="str">
        <f>$B$6</f>
        <v>n/a (Non-Final Demand Site)</v>
      </c>
    </row>
    <row r="8" spans="1:6" ht="22" customHeight="1" x14ac:dyDescent="0.25">
      <c r="A8" s="154" t="s">
        <v>594</v>
      </c>
      <c r="B8" s="155" t="s">
        <v>595</v>
      </c>
    </row>
    <row r="9" spans="1:6" ht="22" customHeight="1" x14ac:dyDescent="0.25">
      <c r="A9" s="154" t="s">
        <v>596</v>
      </c>
      <c r="B9" s="155" t="s">
        <v>597</v>
      </c>
    </row>
    <row r="10" spans="1:6" ht="22" customHeight="1" x14ac:dyDescent="0.25">
      <c r="A10" s="154" t="s">
        <v>598</v>
      </c>
      <c r="B10" s="155" t="s">
        <v>599</v>
      </c>
    </row>
    <row r="11" spans="1:6" ht="22" customHeight="1" x14ac:dyDescent="0.25">
      <c r="A11" s="154" t="s">
        <v>600</v>
      </c>
      <c r="B11" s="155" t="s">
        <v>601</v>
      </c>
    </row>
    <row r="12" spans="1:6" ht="22" customHeight="1" x14ac:dyDescent="0.25">
      <c r="A12" s="165" t="s">
        <v>371</v>
      </c>
      <c r="B12" s="166" t="str">
        <f t="shared" ref="B12:B13" si="0">$B$6</f>
        <v>n/a (Non-Final Demand Site)</v>
      </c>
    </row>
    <row r="13" spans="1:6" ht="22" customHeight="1" x14ac:dyDescent="0.25">
      <c r="A13" s="165" t="s">
        <v>451</v>
      </c>
      <c r="B13" s="166" t="str">
        <f t="shared" si="0"/>
        <v>n/a (Non-Final Demand Site)</v>
      </c>
    </row>
    <row r="14" spans="1:6" ht="22" customHeight="1" x14ac:dyDescent="0.25">
      <c r="A14" s="154" t="s">
        <v>452</v>
      </c>
      <c r="B14" s="155" t="s">
        <v>602</v>
      </c>
    </row>
    <row r="15" spans="1:6" ht="22" customHeight="1" x14ac:dyDescent="0.25">
      <c r="A15" s="154" t="s">
        <v>453</v>
      </c>
      <c r="B15" s="155" t="s">
        <v>603</v>
      </c>
    </row>
    <row r="16" spans="1:6" ht="22" customHeight="1" x14ac:dyDescent="0.25">
      <c r="A16" s="154" t="s">
        <v>454</v>
      </c>
      <c r="B16" s="155" t="s">
        <v>604</v>
      </c>
    </row>
    <row r="17" spans="1:2" ht="22" customHeight="1" x14ac:dyDescent="0.25">
      <c r="A17" s="154" t="s">
        <v>455</v>
      </c>
      <c r="B17" s="155" t="s">
        <v>605</v>
      </c>
    </row>
    <row r="18" spans="1:2" ht="22" customHeight="1" x14ac:dyDescent="0.25">
      <c r="A18" s="165" t="s">
        <v>456</v>
      </c>
      <c r="B18" s="166" t="str">
        <f>$B$6</f>
        <v>n/a (Non-Final Demand Site)</v>
      </c>
    </row>
    <row r="19" spans="1:2" ht="22" customHeight="1" x14ac:dyDescent="0.25">
      <c r="A19" s="154" t="s">
        <v>457</v>
      </c>
      <c r="B19" s="155" t="s">
        <v>602</v>
      </c>
    </row>
    <row r="20" spans="1:2" ht="22" customHeight="1" x14ac:dyDescent="0.25">
      <c r="A20" s="154" t="s">
        <v>458</v>
      </c>
      <c r="B20" s="155" t="s">
        <v>603</v>
      </c>
    </row>
    <row r="21" spans="1:2" ht="22" customHeight="1" x14ac:dyDescent="0.25">
      <c r="A21" s="154" t="s">
        <v>459</v>
      </c>
      <c r="B21" s="155" t="s">
        <v>604</v>
      </c>
    </row>
    <row r="22" spans="1:2" ht="22" customHeight="1" x14ac:dyDescent="0.25">
      <c r="A22" s="154" t="s">
        <v>460</v>
      </c>
      <c r="B22" s="155" t="s">
        <v>605</v>
      </c>
    </row>
    <row r="23" spans="1:2" ht="22" customHeight="1" x14ac:dyDescent="0.25">
      <c r="A23" s="165" t="s">
        <v>461</v>
      </c>
      <c r="B23" s="166" t="str">
        <f>$B$6</f>
        <v>n/a (Non-Final Demand Site)</v>
      </c>
    </row>
    <row r="24" spans="1:2" ht="22" customHeight="1" x14ac:dyDescent="0.25">
      <c r="A24" s="154" t="s">
        <v>462</v>
      </c>
      <c r="B24" s="155" t="s">
        <v>606</v>
      </c>
    </row>
    <row r="25" spans="1:2" ht="22" customHeight="1" x14ac:dyDescent="0.25">
      <c r="A25" s="154" t="s">
        <v>463</v>
      </c>
      <c r="B25" s="155" t="s">
        <v>607</v>
      </c>
    </row>
    <row r="26" spans="1:2" ht="22" customHeight="1" x14ac:dyDescent="0.25">
      <c r="A26" s="154" t="s">
        <v>464</v>
      </c>
      <c r="B26" s="155" t="s">
        <v>608</v>
      </c>
    </row>
    <row r="27" spans="1:2" ht="22" customHeight="1" x14ac:dyDescent="0.25">
      <c r="A27" s="154" t="s">
        <v>465</v>
      </c>
      <c r="B27" s="155" t="s">
        <v>609</v>
      </c>
    </row>
    <row r="28" spans="1:2" ht="22" customHeight="1" x14ac:dyDescent="0.25">
      <c r="A28" s="165" t="s">
        <v>372</v>
      </c>
      <c r="B28" s="166" t="s">
        <v>610</v>
      </c>
    </row>
    <row r="29" spans="1:2" ht="22" customHeight="1" x14ac:dyDescent="0.25">
      <c r="A29" s="165" t="s">
        <v>373</v>
      </c>
      <c r="B29" s="166" t="str">
        <f t="shared" ref="B29:B37" si="1">$B$6</f>
        <v>n/a (Non-Final Demand Site)</v>
      </c>
    </row>
    <row r="30" spans="1:2" ht="22" customHeight="1" x14ac:dyDescent="0.25">
      <c r="A30" s="165" t="s">
        <v>374</v>
      </c>
      <c r="B30" s="166" t="str">
        <f t="shared" si="1"/>
        <v>n/a (Non-Final Demand Site)</v>
      </c>
    </row>
    <row r="31" spans="1:2" ht="22" customHeight="1" x14ac:dyDescent="0.25">
      <c r="A31" s="165" t="s">
        <v>375</v>
      </c>
      <c r="B31" s="166" t="str">
        <f t="shared" si="1"/>
        <v>n/a (Non-Final Demand Site)</v>
      </c>
    </row>
    <row r="32" spans="1:2" ht="22" customHeight="1" x14ac:dyDescent="0.25">
      <c r="A32" s="165" t="s">
        <v>376</v>
      </c>
      <c r="B32" s="166" t="str">
        <f t="shared" si="1"/>
        <v>n/a (Non-Final Demand Site)</v>
      </c>
    </row>
    <row r="33" spans="1:2" ht="22" customHeight="1" x14ac:dyDescent="0.25">
      <c r="A33" s="165" t="s">
        <v>377</v>
      </c>
      <c r="B33" s="166" t="str">
        <f t="shared" si="1"/>
        <v>n/a (Non-Final Demand Site)</v>
      </c>
    </row>
    <row r="34" spans="1:2" ht="22" customHeight="1" x14ac:dyDescent="0.25">
      <c r="A34" s="165" t="s">
        <v>378</v>
      </c>
      <c r="B34" s="166" t="str">
        <f t="shared" si="1"/>
        <v>n/a (Non-Final Demand Site)</v>
      </c>
    </row>
    <row r="35" spans="1:2" ht="22" customHeight="1" x14ac:dyDescent="0.25">
      <c r="A35" s="165" t="s">
        <v>379</v>
      </c>
      <c r="B35" s="166" t="str">
        <f t="shared" si="1"/>
        <v>n/a (Non-Final Demand Site)</v>
      </c>
    </row>
    <row r="36" spans="1:2" ht="22" customHeight="1" x14ac:dyDescent="0.25">
      <c r="A36" s="165" t="s">
        <v>380</v>
      </c>
      <c r="B36" s="166" t="str">
        <f t="shared" si="1"/>
        <v>n/a (Non-Final Demand Site)</v>
      </c>
    </row>
    <row r="37" spans="1:2" ht="22" customHeight="1" x14ac:dyDescent="0.25">
      <c r="A37" s="165" t="s">
        <v>611</v>
      </c>
      <c r="B37" s="166" t="str">
        <f t="shared" si="1"/>
        <v>n/a (Non-Final Demand Site)</v>
      </c>
    </row>
    <row r="38" spans="1:2" ht="22" customHeight="1" x14ac:dyDescent="0.25">
      <c r="A38" s="154" t="s">
        <v>612</v>
      </c>
      <c r="B38" s="155" t="s">
        <v>613</v>
      </c>
    </row>
    <row r="39" spans="1:2" ht="22" customHeight="1" x14ac:dyDescent="0.25">
      <c r="A39" s="154" t="s">
        <v>614</v>
      </c>
      <c r="B39" s="155" t="s">
        <v>615</v>
      </c>
    </row>
    <row r="40" spans="1:2" ht="22" customHeight="1" x14ac:dyDescent="0.25">
      <c r="A40" s="154" t="s">
        <v>616</v>
      </c>
      <c r="B40" s="155" t="s">
        <v>617</v>
      </c>
    </row>
    <row r="41" spans="1:2" ht="22" customHeight="1" x14ac:dyDescent="0.25">
      <c r="A41" s="154" t="s">
        <v>618</v>
      </c>
      <c r="B41" s="155" t="s">
        <v>619</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80" zoomScaleNormal="80" workbookViewId="0"/>
  </sheetViews>
  <sheetFormatPr defaultColWidth="9.1796875"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 min="37" max="37" width="8.81640625" customWidth="1"/>
  </cols>
  <sheetData>
    <row r="1" spans="1:154" x14ac:dyDescent="0.25">
      <c r="B1" s="18" t="s">
        <v>18</v>
      </c>
    </row>
    <row r="2" spans="1:154" s="23" customFormat="1" ht="21.75" customHeight="1" x14ac:dyDescent="0.25">
      <c r="B2" s="240" t="str">
        <f>Overview!B4&amp; " - Effective from "&amp;Overview!D4&amp;" - "&amp;Overview!E4</f>
        <v>ESP Electricity Limited - GSP _F - Effective from 1 April 2027 - Final</v>
      </c>
      <c r="C2" s="241"/>
      <c r="D2" s="241"/>
      <c r="E2" s="241"/>
      <c r="F2" s="241"/>
      <c r="G2" s="241"/>
      <c r="H2" s="241"/>
      <c r="I2" s="241"/>
      <c r="J2" s="241"/>
      <c r="K2" s="241"/>
      <c r="L2" s="241"/>
      <c r="M2" s="241"/>
      <c r="N2" s="241"/>
      <c r="O2" s="241"/>
      <c r="P2" s="241"/>
      <c r="Q2" s="241"/>
      <c r="R2" s="241"/>
      <c r="S2" s="241"/>
      <c r="T2" s="242"/>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43" t="s">
        <v>394</v>
      </c>
      <c r="C4" s="244"/>
      <c r="D4" s="244"/>
      <c r="E4" s="244"/>
      <c r="F4" s="244"/>
      <c r="G4" s="244"/>
      <c r="H4" s="244"/>
      <c r="I4" s="245"/>
      <c r="L4" s="243" t="s">
        <v>395</v>
      </c>
      <c r="M4" s="244"/>
      <c r="N4" s="244"/>
      <c r="O4" s="244"/>
      <c r="P4" s="244"/>
      <c r="Q4" s="244"/>
      <c r="R4" s="244"/>
      <c r="S4" s="244"/>
      <c r="T4" s="245"/>
    </row>
    <row r="5" spans="1:154" ht="18" customHeight="1" x14ac:dyDescent="0.25">
      <c r="B5" s="236" t="s">
        <v>326</v>
      </c>
      <c r="C5" s="236"/>
      <c r="D5" s="236"/>
      <c r="E5" s="236"/>
      <c r="F5" s="236"/>
      <c r="G5" s="236"/>
      <c r="H5" s="236"/>
      <c r="I5" s="236"/>
      <c r="L5" s="236" t="s">
        <v>328</v>
      </c>
      <c r="M5" s="236"/>
      <c r="N5" s="236"/>
      <c r="O5" s="236"/>
      <c r="P5" s="236"/>
      <c r="Q5" s="236"/>
      <c r="R5" s="236"/>
      <c r="S5" s="236"/>
      <c r="T5" s="236"/>
    </row>
    <row r="6" spans="1:154" s="26" customFormat="1" ht="27.75" customHeight="1" x14ac:dyDescent="0.25">
      <c r="B6" s="246" t="s">
        <v>332</v>
      </c>
      <c r="C6" s="246"/>
      <c r="D6" s="246"/>
      <c r="E6" s="246"/>
      <c r="F6" s="246"/>
      <c r="G6" s="246"/>
      <c r="H6" s="246"/>
      <c r="I6" s="246"/>
      <c r="L6" s="246" t="s">
        <v>333</v>
      </c>
      <c r="M6" s="246"/>
      <c r="N6" s="246"/>
      <c r="O6" s="246"/>
      <c r="P6" s="246"/>
      <c r="Q6" s="246"/>
      <c r="R6" s="246"/>
      <c r="S6" s="246"/>
      <c r="T6" s="246"/>
      <c r="AB6"/>
      <c r="AC6"/>
      <c r="AD6"/>
      <c r="AE6"/>
      <c r="AF6"/>
      <c r="AG6"/>
      <c r="AH6"/>
      <c r="AI6"/>
    </row>
    <row r="7" spans="1:154" ht="18" customHeight="1" x14ac:dyDescent="0.25">
      <c r="B7" s="236" t="s">
        <v>327</v>
      </c>
      <c r="C7" s="236"/>
      <c r="D7" s="236"/>
      <c r="E7" s="236"/>
      <c r="F7" s="236"/>
      <c r="G7" s="236"/>
      <c r="H7" s="236"/>
      <c r="I7" s="236"/>
      <c r="L7" s="236" t="s">
        <v>329</v>
      </c>
      <c r="M7" s="236"/>
      <c r="N7" s="236"/>
      <c r="O7" s="236"/>
      <c r="P7" s="236"/>
      <c r="Q7" s="236"/>
      <c r="R7" s="236"/>
      <c r="S7" s="236"/>
      <c r="T7" s="236"/>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37" t="s">
        <v>324</v>
      </c>
      <c r="C24" s="238"/>
      <c r="D24" s="239"/>
      <c r="L24" s="237" t="s">
        <v>325</v>
      </c>
      <c r="M24" s="238"/>
      <c r="N24" s="239"/>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2023-12-21T13:16:03Z</cp:lastPrinted>
  <dcterms:created xsi:type="dcterms:W3CDTF">2009-11-12T11:38:00Z</dcterms:created>
  <dcterms:modified xsi:type="dcterms:W3CDTF">2026-04-29T15:13:18Z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